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225" windowWidth="15120" windowHeight="7890"/>
  </bookViews>
  <sheets>
    <sheet name="Лист1" sheetId="1" r:id="rId1"/>
    <sheet name="Лист2" sheetId="2" r:id="rId2"/>
    <sheet name="Лист3" sheetId="3" r:id="rId3"/>
  </sheets>
  <definedNames>
    <definedName name="_xlnm.Print_Area" localSheetId="0">Лист1!$A$1:$I$78</definedName>
  </definedNames>
  <calcPr calcId="145621"/>
</workbook>
</file>

<file path=xl/calcChain.xml><?xml version="1.0" encoding="utf-8"?>
<calcChain xmlns="http://schemas.openxmlformats.org/spreadsheetml/2006/main">
  <c r="F72" i="1" l="1"/>
  <c r="J13" i="1"/>
  <c r="J10" i="1"/>
  <c r="J68" i="1"/>
  <c r="F55" i="1" l="1"/>
  <c r="F52" i="1"/>
  <c r="D55" i="1"/>
  <c r="D52" i="1"/>
  <c r="I55" i="1" l="1"/>
  <c r="H55" i="1"/>
  <c r="G55" i="1"/>
  <c r="I52" i="1" l="1"/>
  <c r="H52" i="1"/>
  <c r="G52" i="1"/>
  <c r="D72" i="1" l="1"/>
  <c r="G72" i="1"/>
  <c r="H72" i="1"/>
  <c r="I72" i="1"/>
  <c r="E72" i="1"/>
  <c r="F69" i="1" l="1"/>
  <c r="F70" i="1"/>
  <c r="F71" i="1"/>
</calcChain>
</file>

<file path=xl/sharedStrings.xml><?xml version="1.0" encoding="utf-8"?>
<sst xmlns="http://schemas.openxmlformats.org/spreadsheetml/2006/main" count="218" uniqueCount="162">
  <si>
    <t>Единица измерения</t>
  </si>
  <si>
    <t>тыс.рублей</t>
  </si>
  <si>
    <t>Код классификации доходов бюджетов</t>
  </si>
  <si>
    <t>Наименование главного администратора (администратора) доходов республиканского бюджета Республики Тыва (бюджета ТФОМС РТ)</t>
  </si>
  <si>
    <t>Показатели прогноза доходов бюджета</t>
  </si>
  <si>
    <t xml:space="preserve">код   </t>
  </si>
  <si>
    <t>наименование</t>
  </si>
  <si>
    <t>Управление Федеральной службы по надзору в сфере природопользования по Республике Тыва</t>
  </si>
  <si>
    <t>Федеральная служба по надзору в сфере транспорта</t>
  </si>
  <si>
    <t>Управление Федеральной службы по надзору в сфере защиты прав потребителей и благополучия человека по Республике Тыва</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</si>
  <si>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</si>
  <si>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</si>
  <si>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</si>
  <si>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Министерство финансов Республики Тыва</t>
  </si>
  <si>
    <t>920 2 02 45142 02 0000 151</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</si>
  <si>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</si>
  <si>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920 2 02 45161 02 0000 151</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</si>
  <si>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</si>
  <si>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920 2 02 45390 02 0000 151</t>
  </si>
  <si>
    <t>Межбюджетные трансферты, передаваемые бюджетам субъектов Российской Федерации на финансовое обеспечение дорожной деятельности</t>
  </si>
  <si>
    <t>Итого:</t>
  </si>
  <si>
    <t>Руководитель</t>
  </si>
  <si>
    <t>______________________</t>
  </si>
  <si>
    <t>(уполномоченное лицо)</t>
  </si>
  <si>
    <t xml:space="preserve">               (должность)</t>
  </si>
  <si>
    <t>(подпись)</t>
  </si>
  <si>
    <t>(расшифровка подписи)</t>
  </si>
  <si>
    <t>Исполнитель</t>
  </si>
  <si>
    <t>_____________________</t>
  </si>
  <si>
    <t xml:space="preserve">                          (должность)</t>
  </si>
  <si>
    <t>(ФИО)</t>
  </si>
  <si>
    <t>(телефон)</t>
  </si>
  <si>
    <t xml:space="preserve">Оценка исполнения                        2019 г. (текущий финансовый год) </t>
  </si>
  <si>
    <t>на 2020 г.                              (очередной финансовый год)</t>
  </si>
  <si>
    <t>на 2021 г.                              (первый год планового периода)</t>
  </si>
  <si>
    <t>на 2022 г.                              (второй год планового периода)</t>
  </si>
  <si>
    <t>ПРИЛОЖЕНИЕ                                                                                             к Порядку формирования и ведения реестра источников доходов бюджета муниципального района "Монгун-Тайгинский кожуун Республики Тыва"</t>
  </si>
  <si>
    <t>Реестр источников доходов муниципального бюджета  Монгун-Тайгинского кожууна Республики Тыва на 2020 год и на плановый период 2021 и 2022 годов</t>
  </si>
  <si>
    <t>'04811201010016000120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</si>
  <si>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</si>
  <si>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 xml:space="preserve"> '04811201041016000120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</si>
  <si>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</si>
  <si>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</si>
  <si>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</si>
  <si>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</si>
  <si>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</si>
  <si>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10010302251010000110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</si>
  <si>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</si>
  <si>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10010302261010000110</t>
  </si>
  <si>
    <t>Федеральное операционное управление Федерального казначейства</t>
  </si>
  <si>
    <t>10010302231010000110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</si>
  <si>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</si>
  <si>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 xml:space="preserve"> '08111690050056000140</t>
  </si>
  <si>
    <t xml:space="preserve">Федеральная служба по ветеринарному и фитосанитарному надзору </t>
  </si>
  <si>
    <t xml:space="preserve"> 10611690050056000140</t>
  </si>
  <si>
    <t xml:space="preserve"> 14111628000016000140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</si>
  <si>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</si>
  <si>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 xml:space="preserve"> 16111633050056000140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</si>
  <si>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</si>
  <si>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Управление Федеральной антимонопольной службы по Республике Тыва</t>
  </si>
  <si>
    <t xml:space="preserve"> 18210102010011000110</t>
  </si>
  <si>
    <t xml:space="preserve">Управление Федеральной налоговой  службы по Республике Тыва </t>
  </si>
  <si>
    <t xml:space="preserve"> 18210102010012100110</t>
  </si>
  <si>
    <t xml:space="preserve"> 18210102010013000110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</si>
  <si>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</si>
  <si>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 xml:space="preserve"> 18210102020011000110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</si>
  <si>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</si>
  <si>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 xml:space="preserve"> 18210102020012100110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</si>
  <si>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</si>
  <si>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</si>
  <si>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18210102030011000110</t>
  </si>
  <si>
    <t xml:space="preserve"> 18210102030012100110</t>
  </si>
  <si>
    <t xml:space="preserve"> 18210102050011000110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</si>
  <si>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(сумма платежа (перерасчеты, недоимка и задолженность по соответствующему платежу, в том числе по отмененному)</t>
  </si>
  <si>
    <t xml:space="preserve"> 18210502010021000110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</si>
  <si>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</si>
  <si>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Единый налог на вмененный доход для отдельных видов деятельности (пени по соответствующему платежу)</t>
  </si>
  <si>
    <t>18210502010022100110</t>
  </si>
  <si>
    <t xml:space="preserve"> 18210502010023000110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</si>
  <si>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</si>
  <si>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</si>
  <si>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 xml:space="preserve"> 18210503010011000110</t>
  </si>
  <si>
    <t>Единый сельскохозяйственный налог (пени по соответствующему платежу)</t>
  </si>
  <si>
    <t xml:space="preserve"> 18210503010012100110</t>
  </si>
  <si>
    <t xml:space="preserve"> 18210503010013000110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</si>
  <si>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</si>
  <si>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 xml:space="preserve"> 18210504020021000110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</si>
  <si>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</si>
  <si>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 xml:space="preserve"> 18210504020022100110</t>
  </si>
  <si>
    <t>Налог, взимаемый в связи с применением патентной системы налогообложения, зачисляемый в бюджеты муниципальных районов (пени по соответствующему платежу)</t>
  </si>
  <si>
    <t>Налог на имущество организаций по имуществу, не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</si>
  <si>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 xml:space="preserve"> 18210602010021000110</t>
  </si>
  <si>
    <t>Налог на имущество организаций по имуществу, не входящему в Единую систему газоснабжения (пени по соответствующему платежу)</t>
  </si>
  <si>
    <t xml:space="preserve"> 18210602010022100110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</si>
  <si>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</si>
  <si>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 xml:space="preserve"> 18210803010011000110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</si>
  <si>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</si>
  <si>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 xml:space="preserve"> 18211603010016000140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</si>
  <si>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</si>
  <si>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 xml:space="preserve"> 18211603030016000140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</si>
  <si>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</si>
  <si>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</si>
  <si>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 xml:space="preserve"> 18811608010016000140</t>
  </si>
  <si>
    <t xml:space="preserve"> 18811621050056000140</t>
  </si>
  <si>
    <t>Министерство внутренних дел по Республике Тыва</t>
  </si>
  <si>
    <t xml:space="preserve"> 18811643000016000140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</si>
  <si>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</si>
  <si>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 xml:space="preserve"> 18811690050056000140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</si>
  <si>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</si>
  <si>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 xml:space="preserve"> 32111625060016000140</t>
  </si>
  <si>
    <t>Управление Росреестра по Республике Тыва</t>
  </si>
  <si>
    <t xml:space="preserve"> 80511302995050000130</t>
  </si>
  <si>
    <t>Прочие доходы от компенсации затрат бюджетов муниципальных районов</t>
  </si>
  <si>
    <t xml:space="preserve">Финансовое управление администрации муниципального района  </t>
  </si>
  <si>
    <t>Дотации бюджетам муниципальных районов на выравнивание бюджетной обеспеченности</t>
  </si>
  <si>
    <t xml:space="preserve"> 80520215001050000150</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</si>
  <si>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</si>
  <si>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 xml:space="preserve"> 80520225097050000150</t>
  </si>
  <si>
    <t>Субсидии бюджетам муниципальных районов на реализацию мероприятий по обеспечению жильем молодых семей</t>
  </si>
  <si>
    <t xml:space="preserve"> 80520225497050000150</t>
  </si>
  <si>
    <t>Субсидия бюджетам муниципальных районов на поддержку отрасли культуры</t>
  </si>
  <si>
    <t xml:space="preserve"> 80520225519050000150</t>
  </si>
  <si>
    <t>Прочие субсидии бюджетам муниципальных районов</t>
  </si>
  <si>
    <t xml:space="preserve"> 80520229999050000150</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</si>
  <si>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</si>
  <si>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 xml:space="preserve"> 80520230013050000150</t>
  </si>
  <si>
    <t>Субвенции бюджетам муниципальных районов на предоставление гражданам субсидий на оплату жилого помещения и коммунальных услуг</t>
  </si>
  <si>
    <t xml:space="preserve"> 80520230022050000150</t>
  </si>
  <si>
    <t>Субвенции бюджетам муниципальных районов на выполнение передаваемых полномочий субъектов Российской Федерации</t>
  </si>
  <si>
    <t xml:space="preserve"> 80520230024050000150</t>
  </si>
  <si>
    <t>Субвенции бюджетам муниципальных районов на осуществление первичного воинского учета на территориях, где отсутствуют военные комиссариаты</t>
  </si>
  <si>
    <t>Субвенции бюджетам муниципальных районов на оплату жилищно-коммунальных услуг отдельным категориям граждан</t>
  </si>
  <si>
    <t>Субвенции бюджетам муниципальных районов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</si>
  <si>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 xml:space="preserve"> 80520235118050000150</t>
  </si>
  <si>
    <t xml:space="preserve"> 80520235380050000150</t>
  </si>
  <si>
    <t xml:space="preserve"> 80520235250050000150</t>
  </si>
  <si>
    <t>Субвенции бюджетам муниципальных районов на осуществление ежемесячной выплаты в связи с рождением (усыновлением) первого ребенка</t>
  </si>
  <si>
    <t xml:space="preserve"> 80520235573050000150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</si>
  <si>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</si>
  <si>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80520240014050000150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</si>
  <si>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</si>
  <si>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80521960010050000150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</si>
  <si>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</si>
  <si>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</si>
  <si>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80611105013050000120</t>
  </si>
  <si>
    <t xml:space="preserve"> 80611109045050000120</t>
  </si>
  <si>
    <t xml:space="preserve"> 80611302995050000130</t>
  </si>
  <si>
    <t xml:space="preserve">Администрация муниципального района  </t>
  </si>
  <si>
    <t>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</si>
  <si>
    <t xml:space="preserve"> 80611406013050000430</t>
  </si>
  <si>
    <t>Прочие поступления от денежных взысканий (штрафов) и иных сумм в возмещение ущерба, зачисляемые в бюджеты муниципальных районов</t>
  </si>
  <si>
    <t xml:space="preserve"> 80611690050050000140</t>
  </si>
  <si>
    <t>Денежные взыскания (штрафы) за нарушение законодательства об охране и использовании животного мира</t>
  </si>
  <si>
    <t xml:space="preserve"> 91211625030010000140</t>
  </si>
  <si>
    <t xml:space="preserve"> 91211690050050000140</t>
  </si>
  <si>
    <t>Министерство природных ресурсов и экологии Республики Тыва</t>
  </si>
  <si>
    <t>Дотации бюджетам муниципальных районов на поддержку мер по обеспечению сбалансированности бюджетов</t>
  </si>
  <si>
    <t xml:space="preserve"> 80520215002050000150</t>
  </si>
  <si>
    <t>Прогноз доходов бюджета на 2019 г. (текущий финансовый год) в соответствии решением Хурала представителей муниципального района</t>
  </si>
  <si>
    <r>
      <t xml:space="preserve">Кассовые поступления в текущем финансовом году (по состоянию на </t>
    </r>
    <r>
      <rPr>
        <b/>
        <u/>
        <sz val="10"/>
        <rFont val="Times New Roman"/>
        <family val="1"/>
        <charset val="204"/>
      </rPr>
      <t>"1"ноября 2019 г.)</t>
    </r>
  </si>
  <si>
    <t>___________________________</t>
  </si>
  <si>
    <t>_______________________________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</si>
</sst>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_-* #,##0.00\ _₽_-;\-* #,##0.00\ _₽_-;_-* &quot;-&quot;??\ _₽_-;_-@_-"/>
    <numFmt numFmtId="165" formatCode="#,##0.00_ ;[Red]\-#,##0.00\ "/>
    <numFmt numFmtId="166" formatCode="#,##0.0_ ;[Red]\-#,##0.0\ "/>
    <numFmt numFmtId="167" formatCode="_(* #,##0.00_);_(* \(#,##0.00\);_(* &quot;-&quot;??_);_(@_)"/>
    <numFmt numFmtId="168" formatCode="#,##0.000_ ;[Red]\-#,##0.000\ "/>
    <numFmt numFmtId="169" formatCode="#,##0.00_ ;\-#,##0.00\ "/>
    <numFmt numFmtId="170" formatCode="#,##0.000_ ;\-#,##0.000\ "/>
    <numFmt numFmtId="171" formatCode="0.000"/>
    <numFmt numFmtId="172" formatCode="#,##0.0_ ;\-#,##0.0\ "/>
    <numFmt numFmtId="173" formatCode="#,##0_ ;\-#,##0\ "/>
    <numFmt numFmtId="174" formatCode="0.0"/>
    <numFmt numFmtId="175" formatCode="#,##0_ ;[Red]\-#,##0\ "/>
    <numFmt numFmtId="176" formatCode="#,##0.0"/>
    <numFmt numFmtId="177" formatCode="&quot;&quot;###,##0.00"/>
  </numFmts>
  <fonts count="22" x14ac:knownFonts="1">
    <font>
      <sz val="11"/>
      <color theme="1"/>
      <name val="Calibri"/>
      <family val="2"/>
      <charset val="204"/>
      <scheme val="minor"/>
    </font>
    <font>
      <sz val="11"/>
      <color theme="1"/>
      <name val="Calibri"/>
      <family val="2"/>
      <charset val="204"/>
      <scheme val="minor"/>
    </font>
    <font>
      <sz val="11"/>
      <color theme="1"/>
      <name val="Times New Roman"/>
      <family val="1"/>
      <charset val="204"/>
    </font>
    <font>
      <sz val="11"/>
      <name val="Times New Roman"/>
      <family val="1"/>
      <charset val="204"/>
    </font>
    <font>
      <b/>
      <sz val="11"/>
      <name val="Times New Roman"/>
      <family val="1"/>
      <charset val="204"/>
    </font>
    <font>
      <b/>
      <sz val="13"/>
      <name val="Times New Roman"/>
      <family val="1"/>
      <charset val="204"/>
    </font>
    <font>
      <b/>
      <u/>
      <sz val="11"/>
      <color theme="1"/>
      <name val="Times New Roman"/>
      <family val="1"/>
      <charset val="204"/>
    </font>
    <font>
      <b/>
      <sz val="11"/>
      <color theme="1"/>
      <name val="Times New Roman"/>
      <family val="1"/>
      <charset val="204"/>
    </font>
    <font>
      <sz val="10"/>
      <name val="Arial"/>
      <family val="2"/>
      <charset val="204"/>
    </font>
    <font>
      <sz val="11"/>
      <color indexed="8"/>
      <name val="Times New Roman"/>
      <family val="1"/>
      <charset val="204"/>
    </font>
    <font>
      <sz val="10"/>
      <name val="Arial Cyr"/>
      <charset val="204"/>
    </font>
    <font>
      <b/>
      <sz val="11"/>
      <color indexed="8"/>
      <name val="Times New Roman"/>
      <family val="1"/>
      <charset val="204"/>
    </font>
    <font>
      <u/>
      <sz val="11"/>
      <name val="Times New Roman"/>
      <family val="1"/>
      <charset val="204"/>
    </font>
    <font>
      <sz val="13"/>
      <color theme="1"/>
      <name val="Times New Roman"/>
      <family val="1"/>
      <charset val="204"/>
    </font>
    <font>
      <sz val="10"/>
      <color indexed="8"/>
      <name val="Arial"/>
      <family val="2"/>
      <charset val="204"/>
    </font>
    <font>
      <sz val="10"/>
      <name val="Times New Roman"/>
      <family val="1"/>
      <charset val="204"/>
    </font>
    <font>
      <b/>
      <sz val="10"/>
      <name val="Times New Roman"/>
      <family val="1"/>
      <charset val="204"/>
    </font>
    <font>
      <b/>
      <u/>
      <sz val="10"/>
      <name val="Times New Roman"/>
      <family val="1"/>
      <charset val="204"/>
    </font>
    <font>
      <sz val="10"/>
      <color theme="1"/>
      <name val="Times New Roman"/>
      <family val="1"/>
      <charset val="204"/>
    </font>
    <font>
      <sz val="10"/>
      <color indexed="8"/>
      <name val="Times New Roman"/>
      <family val="1"/>
      <charset val="204"/>
    </font>
    <font>
      <b/>
      <sz val="10"/>
      <color indexed="8"/>
      <name val="Times New Roman"/>
      <family val="1"/>
      <charset val="204"/>
    </font>
    <font>
      <sz val="9"/>
      <color rgb="FF000000"/>
      <name val="Arial"/>
      <family val="2"/>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rgb="FF000000"/>
      </left>
      <right style="thin">
        <color rgb="FF000000"/>
      </right>
      <top style="thin">
        <color rgb="FF000000"/>
      </top>
      <bottom style="thin">
        <color rgb="FF000000"/>
      </bottom>
      <diagonal/>
    </border>
  </borders>
  <cellStyleXfs count="6">
    <xf numFmtId="0" fontId="0" fillId="0" borderId="0"/>
    <xf numFmtId="164" fontId="1" fillId="0" borderId="0" applyFont="0" applyFill="0" applyBorder="0" applyAlignment="0" applyProtection="0"/>
    <xf numFmtId="0" fontId="8" fillId="0" borderId="0"/>
    <xf numFmtId="0" fontId="8" fillId="0" borderId="0"/>
    <xf numFmtId="0" fontId="10" fillId="0" borderId="0"/>
    <xf numFmtId="167" fontId="8" fillId="0" borderId="0" applyFont="0" applyFill="0" applyBorder="0" applyAlignment="0" applyProtection="0"/>
  </cellStyleXfs>
  <cellXfs count="115">
    <xf numFmtId="0" fontId="0" fillId="0" borderId="0" xfId="0"/>
    <xf numFmtId="0" fontId="2" fillId="0" borderId="0" xfId="0" applyFont="1" applyAlignment="1">
      <alignment horizontal="center" vertical="center"/>
    </xf>
    <xf numFmtId="0" fontId="2" fillId="0" borderId="0" xfId="0" applyFont="1" applyAlignment="1">
      <alignment horizontal="left" vertical="center"/>
    </xf>
    <xf numFmtId="0" fontId="2" fillId="0" borderId="0" xfId="0" applyFont="1" applyFill="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Alignment="1">
      <alignment horizontal="center" vertical="center"/>
    </xf>
    <xf numFmtId="49" fontId="3" fillId="0" borderId="0" xfId="0" applyNumberFormat="1" applyFont="1" applyFill="1" applyBorder="1" applyAlignment="1">
      <alignment horizontal="center" vertical="center"/>
    </xf>
    <xf numFmtId="49" fontId="3" fillId="0" borderId="0" xfId="0" applyNumberFormat="1" applyFont="1" applyFill="1" applyBorder="1" applyAlignment="1">
      <alignment horizontal="left" vertical="center" wrapText="1"/>
    </xf>
    <xf numFmtId="0" fontId="2" fillId="0" borderId="0" xfId="0" applyFont="1" applyFill="1" applyBorder="1" applyAlignment="1">
      <alignment horizontal="center" vertical="center" wrapText="1"/>
    </xf>
    <xf numFmtId="0" fontId="2" fillId="0" borderId="0" xfId="0" applyFont="1" applyBorder="1" applyAlignment="1">
      <alignment horizontal="center" vertical="center" wrapText="1"/>
    </xf>
    <xf numFmtId="165" fontId="2" fillId="0" borderId="0" xfId="0" applyNumberFormat="1" applyFont="1" applyBorder="1" applyAlignment="1">
      <alignment horizontal="center" vertical="center" wrapText="1"/>
    </xf>
    <xf numFmtId="165" fontId="6" fillId="0" borderId="0" xfId="0" applyNumberFormat="1" applyFont="1" applyBorder="1" applyAlignment="1">
      <alignment horizontal="center" vertical="center" wrapText="1"/>
    </xf>
    <xf numFmtId="49" fontId="3" fillId="0" borderId="0" xfId="0" applyNumberFormat="1" applyFont="1" applyFill="1" applyAlignment="1">
      <alignment horizontal="left" vertical="center"/>
    </xf>
    <xf numFmtId="0" fontId="3" fillId="0" borderId="0" xfId="0" applyFont="1" applyFill="1" applyBorder="1" applyAlignment="1">
      <alignment horizontal="left" vertical="center" wrapText="1"/>
    </xf>
    <xf numFmtId="49" fontId="3" fillId="0" borderId="0" xfId="0" applyNumberFormat="1" applyFont="1" applyFill="1" applyAlignment="1">
      <alignment horizontal="center" vertical="center"/>
    </xf>
    <xf numFmtId="0" fontId="3" fillId="0" borderId="0" xfId="0" applyFont="1" applyFill="1" applyBorder="1" applyAlignment="1">
      <alignment horizontal="center" vertical="center" wrapText="1"/>
    </xf>
    <xf numFmtId="0" fontId="3" fillId="0" borderId="0" xfId="0" applyFont="1" applyFill="1" applyAlignment="1">
      <alignment horizontal="left" vertical="center"/>
    </xf>
    <xf numFmtId="49" fontId="4" fillId="0" borderId="0" xfId="0" applyNumberFormat="1" applyFont="1" applyFill="1" applyBorder="1" applyAlignment="1">
      <alignment horizontal="center" vertical="center"/>
    </xf>
    <xf numFmtId="165" fontId="4" fillId="0" borderId="0" xfId="0" applyNumberFormat="1" applyFont="1" applyFill="1" applyBorder="1" applyAlignment="1">
      <alignment horizontal="center" vertical="center"/>
    </xf>
    <xf numFmtId="0" fontId="7" fillId="0" borderId="0" xfId="0" applyFont="1" applyFill="1" applyAlignment="1">
      <alignment horizontal="center" vertical="center"/>
    </xf>
    <xf numFmtId="0" fontId="2" fillId="0" borderId="0" xfId="0" applyFont="1" applyFill="1"/>
    <xf numFmtId="0" fontId="11" fillId="0" borderId="0" xfId="0" applyFont="1" applyFill="1" applyBorder="1" applyAlignment="1">
      <alignment horizontal="center" vertical="center"/>
    </xf>
    <xf numFmtId="0" fontId="11" fillId="0" borderId="0" xfId="0" applyFont="1" applyFill="1" applyBorder="1" applyAlignment="1">
      <alignment horizontal="left" vertical="center"/>
    </xf>
    <xf numFmtId="0" fontId="7" fillId="0" borderId="0" xfId="0" applyFont="1" applyFill="1" applyBorder="1" applyAlignment="1">
      <alignment horizontal="center" vertical="center"/>
    </xf>
    <xf numFmtId="165" fontId="7" fillId="0" borderId="0" xfId="0" applyNumberFormat="1" applyFont="1" applyBorder="1" applyAlignment="1">
      <alignment horizontal="center" vertical="center"/>
    </xf>
    <xf numFmtId="49" fontId="3" fillId="0" borderId="0" xfId="0" applyNumberFormat="1" applyFont="1" applyFill="1" applyBorder="1" applyAlignment="1">
      <alignment vertical="center"/>
    </xf>
    <xf numFmtId="2" fontId="3" fillId="0" borderId="0" xfId="0" applyNumberFormat="1" applyFont="1" applyFill="1" applyBorder="1" applyAlignment="1">
      <alignment horizontal="center" vertical="center"/>
    </xf>
    <xf numFmtId="165" fontId="3" fillId="0" borderId="0" xfId="0" applyNumberFormat="1" applyFont="1" applyFill="1" applyBorder="1" applyAlignment="1">
      <alignment horizontal="center" vertical="center"/>
    </xf>
    <xf numFmtId="49" fontId="3" fillId="0" borderId="0" xfId="0" applyNumberFormat="1" applyFont="1" applyFill="1" applyBorder="1" applyAlignment="1">
      <alignment horizontal="left" vertical="center"/>
    </xf>
    <xf numFmtId="0" fontId="3" fillId="0" borderId="0" xfId="0" applyNumberFormat="1" applyFont="1" applyFill="1" applyBorder="1" applyAlignment="1">
      <alignment horizontal="center" vertical="center" wrapText="1"/>
    </xf>
    <xf numFmtId="49" fontId="3" fillId="0" borderId="0" xfId="0" applyNumberFormat="1" applyFont="1" applyBorder="1" applyAlignment="1">
      <alignment horizontal="center" vertical="center"/>
    </xf>
    <xf numFmtId="165" fontId="3" fillId="0" borderId="0" xfId="0" applyNumberFormat="1" applyFont="1" applyBorder="1" applyAlignment="1">
      <alignment horizontal="center" vertical="center"/>
    </xf>
    <xf numFmtId="0" fontId="2" fillId="0" borderId="0" xfId="0" applyFont="1" applyFill="1" applyBorder="1" applyAlignment="1">
      <alignment horizontal="center" vertical="center"/>
    </xf>
    <xf numFmtId="49" fontId="12" fillId="0" borderId="0" xfId="0" applyNumberFormat="1" applyFont="1" applyFill="1" applyBorder="1" applyAlignment="1">
      <alignment horizontal="left" vertical="center"/>
    </xf>
    <xf numFmtId="49" fontId="9" fillId="0" borderId="0" xfId="0" applyNumberFormat="1" applyFont="1" applyFill="1" applyAlignment="1">
      <alignment horizontal="center" vertical="center"/>
    </xf>
    <xf numFmtId="49" fontId="9" fillId="0" borderId="0" xfId="0" applyNumberFormat="1" applyFont="1" applyAlignment="1">
      <alignment horizontal="center" vertical="center"/>
    </xf>
    <xf numFmtId="165" fontId="9" fillId="0" borderId="0" xfId="0" applyNumberFormat="1" applyFont="1" applyAlignment="1">
      <alignment horizontal="center" vertical="center"/>
    </xf>
    <xf numFmtId="166" fontId="13" fillId="0" borderId="0" xfId="0" applyNumberFormat="1" applyFont="1" applyAlignment="1">
      <alignment horizontal="center" vertical="center"/>
    </xf>
    <xf numFmtId="166" fontId="13" fillId="0" borderId="0" xfId="0" applyNumberFormat="1" applyFont="1" applyAlignment="1">
      <alignment horizontal="left" vertical="center"/>
    </xf>
    <xf numFmtId="166" fontId="13" fillId="0" borderId="0" xfId="0" applyNumberFormat="1" applyFont="1" applyFill="1" applyAlignment="1">
      <alignment horizontal="center" vertical="center"/>
    </xf>
    <xf numFmtId="166" fontId="13" fillId="2" borderId="0" xfId="0" applyNumberFormat="1" applyFont="1" applyFill="1" applyAlignment="1">
      <alignment horizontal="center" vertical="center"/>
    </xf>
    <xf numFmtId="165" fontId="13" fillId="0" borderId="0" xfId="0" applyNumberFormat="1" applyFont="1" applyAlignment="1">
      <alignment horizontal="center" vertical="center"/>
    </xf>
    <xf numFmtId="165" fontId="13" fillId="2" borderId="0" xfId="0" applyNumberFormat="1" applyFont="1" applyFill="1" applyAlignment="1">
      <alignment horizontal="center" vertical="center"/>
    </xf>
    <xf numFmtId="165" fontId="13" fillId="0" borderId="0" xfId="0" applyNumberFormat="1" applyFont="1" applyFill="1" applyAlignment="1">
      <alignment horizontal="center" vertical="center"/>
    </xf>
    <xf numFmtId="165" fontId="2" fillId="0" borderId="0" xfId="0" applyNumberFormat="1" applyFont="1" applyAlignment="1">
      <alignment horizontal="center" vertical="center"/>
    </xf>
    <xf numFmtId="0" fontId="3" fillId="0" borderId="0" xfId="0" applyFont="1" applyFill="1" applyAlignment="1">
      <alignment horizontal="center" vertical="center"/>
    </xf>
    <xf numFmtId="165" fontId="3" fillId="0" borderId="0" xfId="0" applyNumberFormat="1" applyFont="1" applyFill="1" applyAlignment="1">
      <alignment horizontal="center" vertical="center" wrapText="1"/>
    </xf>
    <xf numFmtId="165" fontId="2" fillId="0" borderId="0" xfId="0" applyNumberFormat="1" applyFont="1" applyFill="1" applyAlignment="1">
      <alignment horizontal="center" vertical="center"/>
    </xf>
    <xf numFmtId="0" fontId="5" fillId="0" borderId="0" xfId="0" applyFont="1" applyFill="1" applyAlignment="1">
      <alignment vertical="center" wrapText="1"/>
    </xf>
    <xf numFmtId="165" fontId="3" fillId="0" borderId="0" xfId="0" applyNumberFormat="1" applyFont="1" applyFill="1" applyAlignment="1">
      <alignment horizontal="center" vertical="center" wrapText="1"/>
    </xf>
    <xf numFmtId="1" fontId="15" fillId="0" borderId="1" xfId="2" applyNumberFormat="1" applyFont="1" applyFill="1" applyBorder="1" applyAlignment="1" applyProtection="1">
      <alignment horizontal="center" vertical="center" wrapText="1"/>
      <protection hidden="1"/>
    </xf>
    <xf numFmtId="3" fontId="15" fillId="0" borderId="1" xfId="2" applyNumberFormat="1" applyFont="1" applyFill="1" applyBorder="1" applyAlignment="1" applyProtection="1">
      <alignment horizontal="center" vertical="center" wrapText="1"/>
      <protection hidden="1"/>
    </xf>
    <xf numFmtId="0" fontId="4" fillId="0" borderId="0" xfId="0" applyNumberFormat="1" applyFont="1" applyFill="1" applyBorder="1" applyAlignment="1" applyProtection="1">
      <alignment horizontal="center" vertical="center" wrapText="1"/>
    </xf>
    <xf numFmtId="165" fontId="4" fillId="0" borderId="0" xfId="0" applyNumberFormat="1" applyFont="1" applyFill="1" applyBorder="1" applyAlignment="1" applyProtection="1">
      <alignment horizontal="center" vertical="center" wrapText="1"/>
    </xf>
    <xf numFmtId="165" fontId="3" fillId="0" borderId="0" xfId="0" applyNumberFormat="1" applyFont="1" applyFill="1" applyBorder="1" applyAlignment="1" applyProtection="1">
      <alignment horizontal="center" vertical="center" wrapText="1"/>
    </xf>
    <xf numFmtId="175" fontId="3" fillId="0" borderId="0" xfId="0" applyNumberFormat="1" applyFont="1" applyFill="1" applyBorder="1" applyAlignment="1" applyProtection="1">
      <alignment horizontal="center" vertical="center" wrapText="1"/>
    </xf>
    <xf numFmtId="176" fontId="15" fillId="2" borderId="0" xfId="0" applyNumberFormat="1" applyFont="1" applyFill="1" applyBorder="1" applyAlignment="1">
      <alignment horizontal="center" vertical="center"/>
    </xf>
    <xf numFmtId="166" fontId="3" fillId="0" borderId="0" xfId="0" applyNumberFormat="1" applyFont="1" applyFill="1" applyBorder="1" applyAlignment="1" applyProtection="1">
      <alignment horizontal="center" vertical="center" wrapText="1"/>
    </xf>
    <xf numFmtId="168" fontId="3" fillId="0" borderId="0" xfId="0" applyNumberFormat="1" applyFont="1" applyFill="1" applyBorder="1" applyAlignment="1" applyProtection="1">
      <alignment horizontal="center" vertical="center" wrapText="1"/>
    </xf>
    <xf numFmtId="168" fontId="3" fillId="0" borderId="0" xfId="2" applyNumberFormat="1" applyFont="1" applyFill="1" applyBorder="1" applyAlignment="1">
      <alignment horizontal="center" vertical="center"/>
    </xf>
    <xf numFmtId="166" fontId="11" fillId="0" borderId="0" xfId="1" applyNumberFormat="1" applyFont="1" applyFill="1" applyBorder="1" applyAlignment="1">
      <alignment horizontal="center" vertical="center"/>
    </xf>
    <xf numFmtId="169" fontId="2" fillId="0" borderId="0" xfId="0" applyNumberFormat="1" applyFont="1" applyFill="1" applyAlignment="1">
      <alignment horizontal="center" vertical="center"/>
    </xf>
    <xf numFmtId="0" fontId="3" fillId="0" borderId="0" xfId="0" applyNumberFormat="1" applyFont="1" applyFill="1" applyBorder="1" applyAlignment="1" applyProtection="1">
      <alignment horizontal="center" vertical="center" wrapText="1"/>
    </xf>
    <xf numFmtId="0" fontId="16" fillId="0" borderId="1" xfId="0" applyNumberFormat="1" applyFont="1" applyFill="1" applyBorder="1" applyAlignment="1" applyProtection="1">
      <alignment horizontal="center" vertical="center" wrapText="1"/>
    </xf>
    <xf numFmtId="49" fontId="16" fillId="0" borderId="1" xfId="0" applyNumberFormat="1" applyFont="1" applyFill="1" applyBorder="1" applyAlignment="1" applyProtection="1">
      <alignment horizontal="center" vertical="center" wrapText="1"/>
    </xf>
    <xf numFmtId="165" fontId="16" fillId="0" borderId="1" xfId="0" applyNumberFormat="1" applyFont="1" applyFill="1" applyBorder="1" applyAlignment="1" applyProtection="1">
      <alignment horizontal="center" vertical="center" wrapText="1"/>
    </xf>
    <xf numFmtId="0" fontId="15" fillId="0" borderId="1" xfId="0" applyNumberFormat="1" applyFont="1" applyFill="1" applyBorder="1" applyAlignment="1" applyProtection="1">
      <alignment horizontal="center" vertical="center" wrapText="1"/>
    </xf>
    <xf numFmtId="165" fontId="15" fillId="0" borderId="1" xfId="0" applyNumberFormat="1" applyFont="1" applyFill="1" applyBorder="1" applyAlignment="1" applyProtection="1">
      <alignment horizontal="center" vertical="center" wrapText="1"/>
    </xf>
    <xf numFmtId="0" fontId="14" fillId="0" borderId="7" xfId="0" quotePrefix="1" applyNumberFormat="1" applyFont="1" applyBorder="1" applyAlignment="1">
      <alignment horizontal="left" wrapText="1"/>
    </xf>
    <xf numFmtId="175" fontId="15" fillId="0" borderId="1" xfId="0" applyNumberFormat="1" applyFont="1" applyFill="1" applyBorder="1" applyAlignment="1" applyProtection="1">
      <alignment horizontal="center" vertical="center" wrapText="1"/>
    </xf>
    <xf numFmtId="0" fontId="14" fillId="0" borderId="3" xfId="0" quotePrefix="1" applyNumberFormat="1" applyFont="1" applyFill="1" applyBorder="1" applyAlignment="1">
      <alignment horizontal="left" wrapText="1"/>
    </xf>
    <xf numFmtId="172" fontId="15" fillId="0" borderId="1" xfId="0" applyNumberFormat="1" applyFont="1" applyFill="1" applyBorder="1" applyAlignment="1" applyProtection="1">
      <alignment horizontal="center" vertical="center" wrapText="1"/>
    </xf>
    <xf numFmtId="0" fontId="14" fillId="0" borderId="1" xfId="0" quotePrefix="1" applyNumberFormat="1" applyFont="1" applyFill="1" applyBorder="1" applyAlignment="1">
      <alignment horizontal="left" wrapText="1"/>
    </xf>
    <xf numFmtId="0" fontId="18" fillId="0" borderId="1" xfId="0" applyFont="1" applyFill="1" applyBorder="1" applyAlignment="1">
      <alignment vertical="center" wrapText="1"/>
    </xf>
    <xf numFmtId="172" fontId="15" fillId="0" borderId="8" xfId="0" applyNumberFormat="1" applyFont="1" applyFill="1" applyBorder="1" applyAlignment="1" applyProtection="1">
      <alignment horizontal="center" vertical="center" wrapText="1"/>
    </xf>
    <xf numFmtId="171" fontId="15" fillId="0" borderId="1" xfId="0" applyNumberFormat="1" applyFont="1" applyFill="1" applyBorder="1" applyAlignment="1" applyProtection="1">
      <alignment horizontal="center" vertical="center" wrapText="1"/>
    </xf>
    <xf numFmtId="0" fontId="14" fillId="0" borderId="3" xfId="0" quotePrefix="1" applyNumberFormat="1" applyFont="1" applyBorder="1" applyAlignment="1">
      <alignment horizontal="left" wrapText="1"/>
    </xf>
    <xf numFmtId="166" fontId="15" fillId="0" borderId="1" xfId="0" applyNumberFormat="1" applyFont="1" applyFill="1" applyBorder="1" applyAlignment="1" applyProtection="1">
      <alignment horizontal="center" vertical="center" wrapText="1"/>
    </xf>
    <xf numFmtId="174" fontId="15" fillId="0" borderId="1" xfId="0" applyNumberFormat="1" applyFont="1" applyFill="1" applyBorder="1" applyAlignment="1" applyProtection="1">
      <alignment horizontal="center" vertical="center" wrapText="1"/>
    </xf>
    <xf numFmtId="0" fontId="15" fillId="0" borderId="1" xfId="4" applyFont="1" applyFill="1" applyBorder="1" applyAlignment="1">
      <alignment horizontal="center" vertical="center" wrapText="1"/>
    </xf>
    <xf numFmtId="0" fontId="15" fillId="0" borderId="1" xfId="4" applyFont="1" applyFill="1" applyBorder="1" applyAlignment="1">
      <alignment horizontal="left" vertical="center" wrapText="1"/>
    </xf>
    <xf numFmtId="49" fontId="19" fillId="0" borderId="1" xfId="0" applyNumberFormat="1" applyFont="1" applyFill="1" applyBorder="1" applyAlignment="1" applyProtection="1">
      <alignment horizontal="center" vertical="center" wrapText="1"/>
    </xf>
    <xf numFmtId="168" fontId="15" fillId="0" borderId="1" xfId="5" applyNumberFormat="1" applyFont="1" applyFill="1" applyBorder="1" applyAlignment="1">
      <alignment horizontal="center" vertical="center" wrapText="1"/>
    </xf>
    <xf numFmtId="166" fontId="15" fillId="0" borderId="1" xfId="1" applyNumberFormat="1" applyFont="1" applyFill="1" applyBorder="1" applyAlignment="1" applyProtection="1">
      <alignment horizontal="center" vertical="center" wrapText="1"/>
    </xf>
    <xf numFmtId="168" fontId="15" fillId="0" borderId="1" xfId="0" applyNumberFormat="1" applyFont="1" applyFill="1" applyBorder="1" applyAlignment="1" applyProtection="1">
      <alignment horizontal="center" vertical="center" wrapText="1"/>
    </xf>
    <xf numFmtId="49" fontId="14" fillId="0" borderId="8" xfId="0" applyNumberFormat="1" applyFont="1" applyFill="1" applyBorder="1" applyAlignment="1">
      <alignment horizontal="center" wrapText="1"/>
    </xf>
    <xf numFmtId="172" fontId="14" fillId="0" borderId="8" xfId="0" applyNumberFormat="1" applyFont="1" applyFill="1" applyBorder="1" applyAlignment="1">
      <alignment horizontal="center" vertical="center" wrapText="1" shrinkToFit="1"/>
    </xf>
    <xf numFmtId="169" fontId="14" fillId="0" borderId="8" xfId="0" applyNumberFormat="1" applyFont="1" applyFill="1" applyBorder="1" applyAlignment="1">
      <alignment horizontal="center" vertical="center" wrapText="1" shrinkToFit="1"/>
    </xf>
    <xf numFmtId="49" fontId="14" fillId="0" borderId="8" xfId="0" applyNumberFormat="1" applyFont="1" applyBorder="1" applyAlignment="1">
      <alignment horizontal="center" wrapText="1"/>
    </xf>
    <xf numFmtId="176" fontId="15" fillId="2" borderId="1" xfId="0" applyNumberFormat="1" applyFont="1" applyFill="1" applyBorder="1" applyAlignment="1">
      <alignment horizontal="center" vertical="center" wrapText="1"/>
    </xf>
    <xf numFmtId="49" fontId="14" fillId="0" borderId="1" xfId="0" applyNumberFormat="1" applyFont="1" applyFill="1" applyBorder="1" applyAlignment="1">
      <alignment horizontal="center" wrapText="1"/>
    </xf>
    <xf numFmtId="168" fontId="15" fillId="0" borderId="1" xfId="2" applyNumberFormat="1" applyFont="1" applyFill="1" applyBorder="1" applyAlignment="1">
      <alignment horizontal="center" vertical="center" wrapText="1"/>
    </xf>
    <xf numFmtId="0" fontId="20" fillId="0" borderId="0" xfId="0" applyFont="1" applyFill="1" applyBorder="1" applyAlignment="1">
      <alignment horizontal="center" vertical="center" wrapText="1"/>
    </xf>
    <xf numFmtId="0" fontId="20" fillId="0" borderId="0" xfId="0" applyFont="1" applyFill="1" applyBorder="1" applyAlignment="1">
      <alignment horizontal="left" vertical="center" wrapText="1"/>
    </xf>
    <xf numFmtId="0" fontId="20" fillId="0" borderId="1" xfId="0" applyFont="1" applyFill="1" applyBorder="1" applyAlignment="1">
      <alignment horizontal="center" vertical="center" wrapText="1"/>
    </xf>
    <xf numFmtId="166" fontId="20" fillId="0" borderId="1" xfId="1" applyNumberFormat="1" applyFont="1" applyFill="1" applyBorder="1" applyAlignment="1">
      <alignment horizontal="center" vertical="center" wrapText="1"/>
    </xf>
    <xf numFmtId="0" fontId="3" fillId="0" borderId="0" xfId="0" applyFont="1" applyFill="1" applyAlignment="1">
      <alignment horizontal="center" vertical="center"/>
    </xf>
    <xf numFmtId="177" fontId="21" fillId="0" borderId="10" xfId="0" applyNumberFormat="1" applyFont="1" applyFill="1" applyBorder="1" applyAlignment="1">
      <alignment horizontal="center" vertical="center" wrapText="1"/>
    </xf>
    <xf numFmtId="172" fontId="14" fillId="0" borderId="6" xfId="0" applyNumberFormat="1" applyFont="1" applyFill="1" applyBorder="1" applyAlignment="1">
      <alignment horizontal="center" vertical="center" wrapText="1" shrinkToFit="1"/>
    </xf>
    <xf numFmtId="173" fontId="14" fillId="0" borderId="9" xfId="0" applyNumberFormat="1" applyFont="1" applyFill="1" applyBorder="1" applyAlignment="1">
      <alignment horizontal="center" vertical="center" wrapText="1" shrinkToFit="1"/>
    </xf>
    <xf numFmtId="169" fontId="14" fillId="0" borderId="9" xfId="0" applyNumberFormat="1" applyFont="1" applyFill="1" applyBorder="1" applyAlignment="1">
      <alignment horizontal="center" vertical="center" wrapText="1" shrinkToFit="1"/>
    </xf>
    <xf numFmtId="170" fontId="14" fillId="0" borderId="8" xfId="0" applyNumberFormat="1" applyFont="1" applyFill="1" applyBorder="1" applyAlignment="1">
      <alignment horizontal="center" vertical="center" wrapText="1" shrinkToFit="1"/>
    </xf>
    <xf numFmtId="166" fontId="11" fillId="0" borderId="0" xfId="0" applyNumberFormat="1" applyFont="1" applyFill="1" applyBorder="1" applyAlignment="1">
      <alignment horizontal="center" vertical="center"/>
    </xf>
    <xf numFmtId="165" fontId="3" fillId="0" borderId="0" xfId="0" applyNumberFormat="1" applyFont="1" applyFill="1" applyAlignment="1">
      <alignment horizontal="center" vertical="center" wrapText="1"/>
    </xf>
    <xf numFmtId="165" fontId="3" fillId="0" borderId="0" xfId="0" applyNumberFormat="1" applyFont="1" applyFill="1" applyBorder="1" applyAlignment="1">
      <alignment horizontal="center" vertical="center"/>
    </xf>
    <xf numFmtId="0" fontId="3" fillId="0" borderId="0" xfId="0" applyFont="1" applyFill="1" applyAlignment="1">
      <alignment horizontal="center" vertical="center"/>
    </xf>
    <xf numFmtId="0" fontId="16" fillId="0" borderId="2"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16" fillId="0" borderId="6" xfId="0" applyFont="1" applyFill="1" applyBorder="1" applyAlignment="1">
      <alignment horizontal="center" vertical="center" wrapText="1"/>
    </xf>
    <xf numFmtId="0" fontId="16" fillId="0" borderId="2" xfId="0" applyNumberFormat="1" applyFont="1" applyFill="1" applyBorder="1" applyAlignment="1" applyProtection="1">
      <alignment horizontal="center" vertical="center" wrapText="1"/>
    </xf>
    <xf numFmtId="0" fontId="16" fillId="0" borderId="3" xfId="0" applyNumberFormat="1" applyFont="1" applyFill="1" applyBorder="1" applyAlignment="1" applyProtection="1">
      <alignment horizontal="center" vertical="center" wrapText="1"/>
    </xf>
    <xf numFmtId="0" fontId="16" fillId="0" borderId="4" xfId="0" applyNumberFormat="1" applyFont="1" applyFill="1" applyBorder="1" applyAlignment="1" applyProtection="1">
      <alignment horizontal="center" vertical="center" wrapText="1"/>
    </xf>
    <xf numFmtId="0" fontId="5" fillId="0" borderId="0" xfId="0" applyFont="1" applyFill="1" applyAlignment="1">
      <alignment horizontal="center" vertical="center" wrapText="1"/>
    </xf>
    <xf numFmtId="166" fontId="3" fillId="0" borderId="1" xfId="2" applyNumberFormat="1" applyFont="1" applyFill="1" applyBorder="1" applyAlignment="1">
      <alignment horizontal="right" vertical="center"/>
    </xf>
  </cellXfs>
  <cellStyles count="6">
    <cellStyle name="Обычный" xfId="0" builtinId="0"/>
    <cellStyle name="Обычный 2" xfId="2"/>
    <cellStyle name="Обычный 2 2" xfId="3"/>
    <cellStyle name="Обычный_республиканский  2005 г" xfId="4"/>
    <cellStyle name="Финансовый" xfId="1" builtinId="3"/>
    <cellStyle name="Финансовый 5"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5"/>
  <sheetViews>
    <sheetView showGridLines="0" tabSelected="1" view="pageBreakPreview" topLeftCell="A7" zoomScale="70" zoomScaleNormal="90" zoomScaleSheetLayoutView="70" workbookViewId="0">
      <pane xSplit="1" ySplit="2" topLeftCell="B65" activePane="bottomRight" state="frozen"/>
      <selection activeCell="A7" sqref="A7"/>
      <selection pane="topRight" activeCell="B7" sqref="B7"/>
      <selection pane="bottomLeft" activeCell="A9" sqref="A9"/>
      <selection pane="bottomRight" activeCell="F75" sqref="F75"/>
    </sheetView>
  </sheetViews>
  <sheetFormatPr defaultColWidth="8.85546875" defaultRowHeight="15" x14ac:dyDescent="0.25"/>
  <cols>
    <col min="1" max="1" width="36.85546875" style="1" customWidth="1"/>
    <col min="2" max="2" width="34.7109375" style="2" customWidth="1"/>
    <col min="3" max="3" width="26.28515625" style="3" customWidth="1"/>
    <col min="4" max="4" width="19.5703125" style="3" customWidth="1"/>
    <col min="5" max="5" width="13.7109375" style="4" customWidth="1"/>
    <col min="6" max="6" width="13" style="4" customWidth="1"/>
    <col min="7" max="7" width="15.85546875" style="5" customWidth="1"/>
    <col min="8" max="8" width="13.28515625" style="44" customWidth="1"/>
    <col min="9" max="12" width="12.140625" style="44" customWidth="1"/>
    <col min="13" max="16384" width="8.85546875" style="1"/>
  </cols>
  <sheetData>
    <row r="1" spans="1:12" ht="98.25" customHeight="1" x14ac:dyDescent="0.25">
      <c r="G1" s="103" t="s">
        <v>36</v>
      </c>
      <c r="H1" s="103"/>
      <c r="I1" s="103"/>
      <c r="J1" s="49"/>
      <c r="K1" s="49"/>
      <c r="L1" s="49"/>
    </row>
    <row r="2" spans="1:12" x14ac:dyDescent="0.25">
      <c r="H2" s="46"/>
      <c r="I2" s="47"/>
      <c r="J2" s="47"/>
      <c r="K2" s="47"/>
      <c r="L2" s="47"/>
    </row>
    <row r="3" spans="1:12" ht="27.75" customHeight="1" x14ac:dyDescent="0.25">
      <c r="A3" s="113" t="s">
        <v>37</v>
      </c>
      <c r="B3" s="113"/>
      <c r="C3" s="113"/>
      <c r="D3" s="113"/>
      <c r="E3" s="113"/>
      <c r="F3" s="113"/>
      <c r="G3" s="113"/>
      <c r="H3" s="113"/>
      <c r="I3" s="48"/>
      <c r="J3" s="48"/>
      <c r="K3" s="48"/>
      <c r="L3" s="48"/>
    </row>
    <row r="4" spans="1:12" s="6" customFormat="1" ht="7.5" customHeight="1" x14ac:dyDescent="0.25">
      <c r="B4" s="7"/>
      <c r="E4" s="8"/>
      <c r="F4" s="8"/>
      <c r="G4" s="9"/>
      <c r="H4" s="10"/>
      <c r="I4" s="11"/>
      <c r="J4" s="11"/>
      <c r="K4" s="11"/>
      <c r="L4" s="11"/>
    </row>
    <row r="5" spans="1:12" s="14" customFormat="1" x14ac:dyDescent="0.25">
      <c r="A5" s="12" t="s">
        <v>0</v>
      </c>
      <c r="B5" s="13" t="s">
        <v>1</v>
      </c>
      <c r="E5" s="15"/>
      <c r="F5" s="15"/>
      <c r="J5" s="13"/>
      <c r="K5" s="13"/>
      <c r="L5" s="13"/>
    </row>
    <row r="6" spans="1:12" s="3" customFormat="1" ht="3" customHeight="1" x14ac:dyDescent="0.25">
      <c r="A6" s="45"/>
      <c r="B6" s="16"/>
      <c r="C6" s="96"/>
      <c r="D6" s="96"/>
      <c r="E6" s="17"/>
      <c r="F6" s="17"/>
      <c r="G6" s="17"/>
      <c r="H6" s="18"/>
      <c r="I6" s="18"/>
      <c r="J6" s="18"/>
      <c r="K6" s="18"/>
      <c r="L6" s="18"/>
    </row>
    <row r="7" spans="1:12" s="19" customFormat="1" ht="24" customHeight="1" x14ac:dyDescent="0.25">
      <c r="A7" s="106" t="s">
        <v>2</v>
      </c>
      <c r="B7" s="107"/>
      <c r="C7" s="108" t="s">
        <v>3</v>
      </c>
      <c r="D7" s="108" t="s">
        <v>158</v>
      </c>
      <c r="E7" s="108" t="s">
        <v>159</v>
      </c>
      <c r="F7" s="108" t="s">
        <v>32</v>
      </c>
      <c r="G7" s="110" t="s">
        <v>4</v>
      </c>
      <c r="H7" s="111"/>
      <c r="I7" s="112"/>
      <c r="J7" s="52"/>
      <c r="K7" s="52"/>
      <c r="L7" s="52"/>
    </row>
    <row r="8" spans="1:12" s="19" customFormat="1" ht="124.5" customHeight="1" x14ac:dyDescent="0.25">
      <c r="A8" s="63" t="s">
        <v>5</v>
      </c>
      <c r="B8" s="64" t="s">
        <v>6</v>
      </c>
      <c r="C8" s="109"/>
      <c r="D8" s="109"/>
      <c r="E8" s="109"/>
      <c r="F8" s="109"/>
      <c r="G8" s="63" t="s">
        <v>33</v>
      </c>
      <c r="H8" s="65" t="s">
        <v>34</v>
      </c>
      <c r="I8" s="65" t="s">
        <v>35</v>
      </c>
      <c r="J8" s="53"/>
      <c r="K8" s="53"/>
      <c r="L8" s="53"/>
    </row>
    <row r="9" spans="1:12" s="3" customFormat="1" x14ac:dyDescent="0.25">
      <c r="A9" s="66">
        <v>1</v>
      </c>
      <c r="B9" s="66">
        <v>2</v>
      </c>
      <c r="C9" s="66">
        <v>3</v>
      </c>
      <c r="D9" s="66">
        <v>4</v>
      </c>
      <c r="E9" s="66">
        <v>5</v>
      </c>
      <c r="F9" s="66">
        <v>6</v>
      </c>
      <c r="G9" s="66">
        <v>7</v>
      </c>
      <c r="H9" s="67">
        <v>8</v>
      </c>
      <c r="I9" s="67">
        <v>9</v>
      </c>
      <c r="J9" s="54"/>
      <c r="K9" s="54"/>
      <c r="L9" s="54"/>
    </row>
    <row r="10" spans="1:12" s="3" customFormat="1" ht="102" x14ac:dyDescent="0.2">
      <c r="A10" s="50" t="s">
        <v>38</v>
      </c>
      <c r="B10" s="68" t="s">
        <v>39</v>
      </c>
      <c r="C10" s="66" t="s">
        <v>7</v>
      </c>
      <c r="D10" s="66">
        <v>88</v>
      </c>
      <c r="E10" s="98">
        <v>78.278530000000003</v>
      </c>
      <c r="F10" s="66">
        <v>88</v>
      </c>
      <c r="G10" s="66">
        <v>104</v>
      </c>
      <c r="H10" s="69">
        <v>106</v>
      </c>
      <c r="I10" s="69">
        <v>109</v>
      </c>
      <c r="J10" s="55">
        <f>F10+F11</f>
        <v>265</v>
      </c>
      <c r="K10" s="55"/>
      <c r="L10" s="55"/>
    </row>
    <row r="11" spans="1:12" s="3" customFormat="1" ht="76.5" x14ac:dyDescent="0.2">
      <c r="A11" s="51" t="s">
        <v>40</v>
      </c>
      <c r="B11" s="70" t="s">
        <v>41</v>
      </c>
      <c r="C11" s="66" t="s">
        <v>7</v>
      </c>
      <c r="D11" s="66">
        <v>177</v>
      </c>
      <c r="E11" s="71">
        <v>126.69719000000001</v>
      </c>
      <c r="F11" s="66">
        <v>177</v>
      </c>
      <c r="G11" s="66">
        <v>194</v>
      </c>
      <c r="H11" s="69">
        <v>196</v>
      </c>
      <c r="I11" s="69">
        <v>202</v>
      </c>
      <c r="J11" s="55"/>
      <c r="K11" s="55"/>
      <c r="L11" s="55"/>
    </row>
    <row r="12" spans="1:12" s="3" customFormat="1" ht="114.75" x14ac:dyDescent="0.2">
      <c r="A12" s="85" t="s">
        <v>52</v>
      </c>
      <c r="B12" s="72" t="s">
        <v>51</v>
      </c>
      <c r="C12" s="73" t="s">
        <v>53</v>
      </c>
      <c r="D12" s="66">
        <v>0</v>
      </c>
      <c r="E12" s="74">
        <v>3</v>
      </c>
      <c r="F12" s="66">
        <v>3</v>
      </c>
      <c r="G12" s="66">
        <v>0</v>
      </c>
      <c r="H12" s="69">
        <v>0</v>
      </c>
      <c r="I12" s="69">
        <v>0</v>
      </c>
      <c r="J12" s="55"/>
      <c r="K12" s="55"/>
      <c r="L12" s="55"/>
    </row>
    <row r="13" spans="1:12" s="3" customFormat="1" ht="165.75" x14ac:dyDescent="0.2">
      <c r="A13" s="85" t="s">
        <v>50</v>
      </c>
      <c r="B13" s="70" t="s">
        <v>42</v>
      </c>
      <c r="C13" s="66" t="s">
        <v>49</v>
      </c>
      <c r="D13" s="66">
        <v>3160</v>
      </c>
      <c r="E13" s="86">
        <v>3345.9473699999999</v>
      </c>
      <c r="F13" s="66">
        <v>3545</v>
      </c>
      <c r="G13" s="66">
        <v>3899</v>
      </c>
      <c r="H13" s="67">
        <v>3953</v>
      </c>
      <c r="I13" s="69">
        <v>4112</v>
      </c>
      <c r="J13" s="55">
        <f>F13+F14+F15+F16</f>
        <v>8930</v>
      </c>
      <c r="K13" s="55"/>
      <c r="L13" s="55"/>
    </row>
    <row r="14" spans="1:12" s="3" customFormat="1" ht="191.25" x14ac:dyDescent="0.2">
      <c r="A14" s="85" t="s">
        <v>44</v>
      </c>
      <c r="B14" s="70" t="s">
        <v>43</v>
      </c>
      <c r="C14" s="66" t="s">
        <v>49</v>
      </c>
      <c r="D14" s="66">
        <v>32</v>
      </c>
      <c r="E14" s="87">
        <v>25.016490000000001</v>
      </c>
      <c r="F14" s="66">
        <v>36</v>
      </c>
      <c r="G14" s="66">
        <v>39</v>
      </c>
      <c r="H14" s="69">
        <v>40</v>
      </c>
      <c r="I14" s="69">
        <v>41</v>
      </c>
      <c r="J14" s="55"/>
      <c r="K14" s="55"/>
      <c r="L14" s="55"/>
    </row>
    <row r="15" spans="1:12" s="3" customFormat="1" ht="165.75" x14ac:dyDescent="0.2">
      <c r="A15" s="85" t="s">
        <v>46</v>
      </c>
      <c r="B15" s="70" t="s">
        <v>45</v>
      </c>
      <c r="C15" s="66" t="s">
        <v>49</v>
      </c>
      <c r="D15" s="66">
        <v>4767</v>
      </c>
      <c r="E15" s="87">
        <v>4549.2280499999997</v>
      </c>
      <c r="F15" s="66">
        <v>5349</v>
      </c>
      <c r="G15" s="66">
        <v>5882</v>
      </c>
      <c r="H15" s="69">
        <v>5963</v>
      </c>
      <c r="I15" s="69">
        <v>6205</v>
      </c>
      <c r="J15" s="55"/>
      <c r="K15" s="55"/>
      <c r="L15" s="55"/>
    </row>
    <row r="16" spans="1:12" s="3" customFormat="1" ht="165.75" x14ac:dyDescent="0.2">
      <c r="A16" s="85" t="s">
        <v>48</v>
      </c>
      <c r="B16" s="70" t="s">
        <v>47</v>
      </c>
      <c r="C16" s="66" t="s">
        <v>49</v>
      </c>
      <c r="D16" s="66">
        <v>0</v>
      </c>
      <c r="E16" s="87">
        <v>-537.14545999999996</v>
      </c>
      <c r="F16" s="66">
        <v>0</v>
      </c>
      <c r="G16" s="66">
        <v>0</v>
      </c>
      <c r="H16" s="69">
        <v>0</v>
      </c>
      <c r="I16" s="69">
        <v>0</v>
      </c>
      <c r="J16" s="55"/>
      <c r="K16" s="55"/>
      <c r="L16" s="55"/>
    </row>
    <row r="17" spans="1:12" s="3" customFormat="1" ht="114.75" x14ac:dyDescent="0.2">
      <c r="A17" s="85" t="s">
        <v>54</v>
      </c>
      <c r="B17" s="70" t="s">
        <v>51</v>
      </c>
      <c r="C17" s="66" t="s">
        <v>8</v>
      </c>
      <c r="D17" s="66"/>
      <c r="E17" s="66">
        <v>3</v>
      </c>
      <c r="F17" s="66"/>
      <c r="G17" s="66"/>
      <c r="H17" s="66"/>
      <c r="I17" s="66"/>
      <c r="J17" s="62"/>
      <c r="K17" s="62"/>
      <c r="L17" s="62"/>
    </row>
    <row r="18" spans="1:12" s="3" customFormat="1" ht="140.25" x14ac:dyDescent="0.2">
      <c r="A18" s="85" t="s">
        <v>55</v>
      </c>
      <c r="B18" s="70" t="s">
        <v>56</v>
      </c>
      <c r="C18" s="66" t="s">
        <v>9</v>
      </c>
      <c r="D18" s="66">
        <v>51</v>
      </c>
      <c r="E18" s="66">
        <v>67</v>
      </c>
      <c r="F18" s="66">
        <v>70</v>
      </c>
      <c r="G18" s="66">
        <v>70</v>
      </c>
      <c r="H18" s="66">
        <v>70</v>
      </c>
      <c r="I18" s="66">
        <v>70</v>
      </c>
      <c r="J18" s="62"/>
      <c r="K18" s="62"/>
      <c r="L18" s="62"/>
    </row>
    <row r="19" spans="1:12" s="3" customFormat="1" ht="153" x14ac:dyDescent="0.2">
      <c r="A19" s="85" t="s">
        <v>57</v>
      </c>
      <c r="B19" s="70" t="s">
        <v>58</v>
      </c>
      <c r="C19" s="66" t="s">
        <v>59</v>
      </c>
      <c r="D19" s="66">
        <v>30</v>
      </c>
      <c r="E19" s="66">
        <v>33</v>
      </c>
      <c r="F19" s="66">
        <v>35</v>
      </c>
      <c r="G19" s="66">
        <v>35</v>
      </c>
      <c r="H19" s="66">
        <v>35</v>
      </c>
      <c r="I19" s="66">
        <v>35</v>
      </c>
      <c r="J19" s="62"/>
      <c r="K19" s="62"/>
      <c r="L19" s="62"/>
    </row>
    <row r="20" spans="1:12" s="3" customFormat="1" ht="153" x14ac:dyDescent="0.2">
      <c r="A20" s="85" t="s">
        <v>60</v>
      </c>
      <c r="B20" s="70" t="s">
        <v>10</v>
      </c>
      <c r="C20" s="66" t="s">
        <v>61</v>
      </c>
      <c r="D20" s="66">
        <v>26710</v>
      </c>
      <c r="E20" s="87">
        <v>20796.88378</v>
      </c>
      <c r="F20" s="66">
        <v>26448</v>
      </c>
      <c r="G20" s="66">
        <v>27284</v>
      </c>
      <c r="H20" s="69">
        <v>28926</v>
      </c>
      <c r="I20" s="69">
        <v>30958</v>
      </c>
      <c r="J20" s="55"/>
      <c r="K20" s="55"/>
      <c r="L20" s="55"/>
    </row>
    <row r="21" spans="1:12" s="3" customFormat="1" ht="114.75" x14ac:dyDescent="0.2">
      <c r="A21" s="85" t="s">
        <v>62</v>
      </c>
      <c r="B21" s="70" t="s">
        <v>11</v>
      </c>
      <c r="C21" s="66" t="s">
        <v>61</v>
      </c>
      <c r="D21" s="66">
        <v>0</v>
      </c>
      <c r="E21" s="87">
        <v>2.4922499999999999</v>
      </c>
      <c r="F21" s="66">
        <v>0</v>
      </c>
      <c r="G21" s="66">
        <v>0</v>
      </c>
      <c r="H21" s="69">
        <v>0</v>
      </c>
      <c r="I21" s="69">
        <v>0</v>
      </c>
      <c r="J21" s="55"/>
      <c r="K21" s="55"/>
      <c r="L21" s="55"/>
    </row>
    <row r="22" spans="1:12" s="3" customFormat="1" ht="153" x14ac:dyDescent="0.2">
      <c r="A22" s="85" t="s">
        <v>63</v>
      </c>
      <c r="B22" s="70" t="s">
        <v>12</v>
      </c>
      <c r="C22" s="66" t="s">
        <v>61</v>
      </c>
      <c r="D22" s="66">
        <v>0</v>
      </c>
      <c r="E22" s="75">
        <v>80.647480000000002</v>
      </c>
      <c r="F22" s="66">
        <v>0</v>
      </c>
      <c r="G22" s="66">
        <v>82</v>
      </c>
      <c r="H22" s="69">
        <v>84</v>
      </c>
      <c r="I22" s="69">
        <v>86</v>
      </c>
      <c r="J22" s="55"/>
      <c r="K22" s="55"/>
      <c r="L22" s="55"/>
    </row>
    <row r="23" spans="1:12" s="3" customFormat="1" ht="216.75" x14ac:dyDescent="0.2">
      <c r="A23" s="85" t="s">
        <v>65</v>
      </c>
      <c r="B23" s="70" t="s">
        <v>64</v>
      </c>
      <c r="C23" s="66" t="s">
        <v>61</v>
      </c>
      <c r="D23" s="66">
        <v>0</v>
      </c>
      <c r="E23" s="66">
        <v>95.829120000000003</v>
      </c>
      <c r="F23" s="66">
        <v>0</v>
      </c>
      <c r="G23" s="66">
        <v>100</v>
      </c>
      <c r="H23" s="67">
        <v>104</v>
      </c>
      <c r="I23" s="67">
        <v>108</v>
      </c>
      <c r="J23" s="54"/>
      <c r="K23" s="54"/>
      <c r="L23" s="54"/>
    </row>
    <row r="24" spans="1:12" s="3" customFormat="1" ht="178.5" x14ac:dyDescent="0.2">
      <c r="A24" s="85" t="s">
        <v>67</v>
      </c>
      <c r="B24" s="70" t="s">
        <v>68</v>
      </c>
      <c r="C24" s="66" t="s">
        <v>61</v>
      </c>
      <c r="D24" s="66">
        <v>0</v>
      </c>
      <c r="E24" s="66">
        <v>0.41611999999999999</v>
      </c>
      <c r="F24" s="66">
        <v>0</v>
      </c>
      <c r="G24" s="66">
        <v>0</v>
      </c>
      <c r="H24" s="69">
        <v>0</v>
      </c>
      <c r="I24" s="69">
        <v>0</v>
      </c>
      <c r="J24" s="55"/>
      <c r="K24" s="55"/>
      <c r="L24" s="55"/>
    </row>
    <row r="25" spans="1:12" s="3" customFormat="1" ht="114.75" x14ac:dyDescent="0.2">
      <c r="A25" s="85" t="s">
        <v>70</v>
      </c>
      <c r="B25" s="70" t="s">
        <v>66</v>
      </c>
      <c r="C25" s="66" t="s">
        <v>61</v>
      </c>
      <c r="D25" s="66">
        <v>0</v>
      </c>
      <c r="E25" s="66">
        <v>11.34768</v>
      </c>
      <c r="F25" s="66">
        <v>0</v>
      </c>
      <c r="G25" s="66">
        <v>0</v>
      </c>
      <c r="H25" s="69">
        <v>0</v>
      </c>
      <c r="I25" s="69">
        <v>0</v>
      </c>
      <c r="J25" s="55"/>
      <c r="K25" s="55"/>
      <c r="L25" s="55"/>
    </row>
    <row r="26" spans="1:12" s="3" customFormat="1" ht="76.5" x14ac:dyDescent="0.2">
      <c r="A26" s="85" t="s">
        <v>71</v>
      </c>
      <c r="B26" s="70" t="s">
        <v>69</v>
      </c>
      <c r="C26" s="66" t="s">
        <v>61</v>
      </c>
      <c r="D26" s="66">
        <v>0</v>
      </c>
      <c r="E26" s="66">
        <v>0.39666000000000001</v>
      </c>
      <c r="F26" s="66">
        <v>0</v>
      </c>
      <c r="G26" s="66">
        <v>0</v>
      </c>
      <c r="H26" s="69">
        <v>0</v>
      </c>
      <c r="I26" s="69">
        <v>0</v>
      </c>
      <c r="J26" s="55"/>
      <c r="K26" s="55"/>
      <c r="L26" s="55"/>
    </row>
    <row r="27" spans="1:12" s="3" customFormat="1" ht="127.5" x14ac:dyDescent="0.2">
      <c r="A27" s="85" t="s">
        <v>72</v>
      </c>
      <c r="B27" s="70" t="s">
        <v>73</v>
      </c>
      <c r="C27" s="66" t="s">
        <v>61</v>
      </c>
      <c r="D27" s="66">
        <v>0</v>
      </c>
      <c r="E27" s="75">
        <v>-2.9918399999999998</v>
      </c>
      <c r="F27" s="66">
        <v>0</v>
      </c>
      <c r="G27" s="66">
        <v>0</v>
      </c>
      <c r="H27" s="69">
        <v>0</v>
      </c>
      <c r="I27" s="69">
        <v>0</v>
      </c>
      <c r="J27" s="55"/>
      <c r="K27" s="55"/>
      <c r="L27" s="55"/>
    </row>
    <row r="28" spans="1:12" s="3" customFormat="1" ht="76.5" x14ac:dyDescent="0.2">
      <c r="A28" s="85" t="s">
        <v>74</v>
      </c>
      <c r="B28" s="70" t="s">
        <v>75</v>
      </c>
      <c r="C28" s="66" t="s">
        <v>61</v>
      </c>
      <c r="D28" s="66">
        <v>900</v>
      </c>
      <c r="E28" s="75">
        <v>491.31961999999999</v>
      </c>
      <c r="F28" s="66">
        <v>595</v>
      </c>
      <c r="G28" s="66">
        <v>618</v>
      </c>
      <c r="H28" s="69">
        <v>0</v>
      </c>
      <c r="I28" s="69">
        <v>0</v>
      </c>
      <c r="J28" s="55"/>
      <c r="K28" s="55"/>
      <c r="L28" s="55"/>
    </row>
    <row r="29" spans="1:12" s="3" customFormat="1" ht="38.25" x14ac:dyDescent="0.2">
      <c r="A29" s="85" t="s">
        <v>77</v>
      </c>
      <c r="B29" s="70" t="s">
        <v>76</v>
      </c>
      <c r="C29" s="66" t="s">
        <v>61</v>
      </c>
      <c r="D29" s="66">
        <v>0</v>
      </c>
      <c r="E29" s="66">
        <v>0.83926999999999996</v>
      </c>
      <c r="F29" s="66">
        <v>1</v>
      </c>
      <c r="G29" s="66">
        <v>0</v>
      </c>
      <c r="H29" s="69">
        <v>0</v>
      </c>
      <c r="I29" s="69">
        <v>0</v>
      </c>
      <c r="J29" s="55"/>
      <c r="K29" s="55"/>
      <c r="L29" s="55"/>
    </row>
    <row r="30" spans="1:12" s="3" customFormat="1" ht="76.5" x14ac:dyDescent="0.2">
      <c r="A30" s="85" t="s">
        <v>78</v>
      </c>
      <c r="B30" s="70" t="s">
        <v>79</v>
      </c>
      <c r="C30" s="66" t="s">
        <v>61</v>
      </c>
      <c r="D30" s="66">
        <v>0</v>
      </c>
      <c r="E30" s="66">
        <v>3.47</v>
      </c>
      <c r="F30" s="66">
        <v>4</v>
      </c>
      <c r="G30" s="66">
        <v>0</v>
      </c>
      <c r="H30" s="69">
        <v>0</v>
      </c>
      <c r="I30" s="69">
        <v>0</v>
      </c>
      <c r="J30" s="55"/>
      <c r="K30" s="55"/>
      <c r="L30" s="55"/>
    </row>
    <row r="31" spans="1:12" s="3" customFormat="1" ht="63.75" x14ac:dyDescent="0.2">
      <c r="A31" s="85" t="s">
        <v>81</v>
      </c>
      <c r="B31" s="70" t="s">
        <v>80</v>
      </c>
      <c r="C31" s="66" t="s">
        <v>61</v>
      </c>
      <c r="D31" s="66">
        <v>128</v>
      </c>
      <c r="E31" s="75">
        <v>66.088740000000001</v>
      </c>
      <c r="F31" s="66">
        <v>108</v>
      </c>
      <c r="G31" s="66">
        <v>112</v>
      </c>
      <c r="H31" s="69">
        <v>132</v>
      </c>
      <c r="I31" s="69">
        <v>133</v>
      </c>
      <c r="J31" s="55"/>
      <c r="K31" s="55"/>
      <c r="L31" s="55"/>
    </row>
    <row r="32" spans="1:12" s="3" customFormat="1" ht="38.25" x14ac:dyDescent="0.2">
      <c r="A32" s="85" t="s">
        <v>83</v>
      </c>
      <c r="B32" s="70" t="s">
        <v>82</v>
      </c>
      <c r="C32" s="66" t="s">
        <v>61</v>
      </c>
      <c r="D32" s="66">
        <v>0</v>
      </c>
      <c r="E32" s="66">
        <v>0.21748999999999999</v>
      </c>
      <c r="F32" s="66">
        <v>0.5</v>
      </c>
      <c r="G32" s="66">
        <v>0</v>
      </c>
      <c r="H32" s="69">
        <v>0</v>
      </c>
      <c r="I32" s="69">
        <v>0</v>
      </c>
      <c r="J32" s="55"/>
      <c r="K32" s="55"/>
      <c r="L32" s="55"/>
    </row>
    <row r="33" spans="1:12" s="3" customFormat="1" ht="63.75" x14ac:dyDescent="0.2">
      <c r="A33" s="85" t="s">
        <v>84</v>
      </c>
      <c r="B33" s="70" t="s">
        <v>85</v>
      </c>
      <c r="C33" s="66" t="s">
        <v>61</v>
      </c>
      <c r="D33" s="66">
        <v>0</v>
      </c>
      <c r="E33" s="66">
        <v>2.0902099999999999</v>
      </c>
      <c r="F33" s="66">
        <v>2.5</v>
      </c>
      <c r="G33" s="66">
        <v>0</v>
      </c>
      <c r="H33" s="69">
        <v>0</v>
      </c>
      <c r="I33" s="69">
        <v>0</v>
      </c>
      <c r="J33" s="55"/>
      <c r="K33" s="55"/>
      <c r="L33" s="55"/>
    </row>
    <row r="34" spans="1:12" s="3" customFormat="1" ht="102" x14ac:dyDescent="0.2">
      <c r="A34" s="85" t="s">
        <v>86</v>
      </c>
      <c r="B34" s="70" t="s">
        <v>87</v>
      </c>
      <c r="C34" s="66" t="s">
        <v>61</v>
      </c>
      <c r="D34" s="66">
        <v>900</v>
      </c>
      <c r="E34" s="66">
        <v>414.55599999999998</v>
      </c>
      <c r="F34" s="66">
        <v>814.5</v>
      </c>
      <c r="G34" s="66">
        <v>839</v>
      </c>
      <c r="H34" s="69">
        <v>1508</v>
      </c>
      <c r="I34" s="69">
        <v>1531</v>
      </c>
      <c r="J34" s="55"/>
      <c r="K34" s="55"/>
      <c r="L34" s="55"/>
    </row>
    <row r="35" spans="1:12" s="3" customFormat="1" ht="63.75" x14ac:dyDescent="0.2">
      <c r="A35" s="85" t="s">
        <v>88</v>
      </c>
      <c r="B35" s="70" t="s">
        <v>89</v>
      </c>
      <c r="C35" s="66" t="s">
        <v>61</v>
      </c>
      <c r="D35" s="66">
        <v>0</v>
      </c>
      <c r="E35" s="66">
        <v>0.47108</v>
      </c>
      <c r="F35" s="66">
        <v>0.5</v>
      </c>
      <c r="G35" s="66">
        <v>0</v>
      </c>
      <c r="H35" s="69">
        <v>0</v>
      </c>
      <c r="I35" s="69">
        <v>0</v>
      </c>
      <c r="J35" s="55"/>
      <c r="K35" s="55"/>
      <c r="L35" s="55"/>
    </row>
    <row r="36" spans="1:12" s="3" customFormat="1" ht="89.25" x14ac:dyDescent="0.2">
      <c r="A36" s="85" t="s">
        <v>91</v>
      </c>
      <c r="B36" s="70" t="s">
        <v>90</v>
      </c>
      <c r="C36" s="66" t="s">
        <v>61</v>
      </c>
      <c r="D36" s="66">
        <v>1216</v>
      </c>
      <c r="E36" s="66">
        <v>882.25409000000002</v>
      </c>
      <c r="F36" s="66">
        <v>894</v>
      </c>
      <c r="G36" s="66">
        <v>1153</v>
      </c>
      <c r="H36" s="69">
        <v>878</v>
      </c>
      <c r="I36" s="69">
        <v>904</v>
      </c>
      <c r="J36" s="55"/>
      <c r="K36" s="55"/>
      <c r="L36" s="55"/>
    </row>
    <row r="37" spans="1:12" s="3" customFormat="1" ht="51" x14ac:dyDescent="0.2">
      <c r="A37" s="85" t="s">
        <v>93</v>
      </c>
      <c r="B37" s="70" t="s">
        <v>92</v>
      </c>
      <c r="C37" s="66" t="s">
        <v>61</v>
      </c>
      <c r="D37" s="66">
        <v>0</v>
      </c>
      <c r="E37" s="66">
        <v>0.57055999999999996</v>
      </c>
      <c r="F37" s="66">
        <v>1</v>
      </c>
      <c r="G37" s="66">
        <v>0</v>
      </c>
      <c r="H37" s="69">
        <v>0</v>
      </c>
      <c r="I37" s="69">
        <v>0</v>
      </c>
      <c r="J37" s="55"/>
      <c r="K37" s="55"/>
      <c r="L37" s="55"/>
    </row>
    <row r="38" spans="1:12" s="3" customFormat="1" ht="114.75" x14ac:dyDescent="0.2">
      <c r="A38" s="85" t="s">
        <v>95</v>
      </c>
      <c r="B38" s="70" t="s">
        <v>94</v>
      </c>
      <c r="C38" s="66" t="s">
        <v>61</v>
      </c>
      <c r="D38" s="66">
        <v>495</v>
      </c>
      <c r="E38" s="66">
        <v>458.92532999999997</v>
      </c>
      <c r="F38" s="66">
        <v>495</v>
      </c>
      <c r="G38" s="66">
        <v>510</v>
      </c>
      <c r="H38" s="69">
        <v>514</v>
      </c>
      <c r="I38" s="69">
        <v>519</v>
      </c>
      <c r="J38" s="55"/>
      <c r="K38" s="55"/>
      <c r="L38" s="55"/>
    </row>
    <row r="39" spans="1:12" s="3" customFormat="1" ht="114.75" x14ac:dyDescent="0.2">
      <c r="A39" s="85" t="s">
        <v>97</v>
      </c>
      <c r="B39" s="70" t="s">
        <v>96</v>
      </c>
      <c r="C39" s="66" t="s">
        <v>61</v>
      </c>
      <c r="D39" s="66">
        <v>0</v>
      </c>
      <c r="E39" s="66">
        <v>0.1</v>
      </c>
      <c r="F39" s="66">
        <v>0</v>
      </c>
      <c r="G39" s="66">
        <v>0</v>
      </c>
      <c r="H39" s="66">
        <v>0</v>
      </c>
      <c r="I39" s="66">
        <v>0</v>
      </c>
      <c r="J39" s="62"/>
      <c r="K39" s="62"/>
      <c r="L39" s="62"/>
    </row>
    <row r="40" spans="1:12" s="3" customFormat="1" ht="140.25" x14ac:dyDescent="0.2">
      <c r="A40" s="85" t="s">
        <v>99</v>
      </c>
      <c r="B40" s="70" t="s">
        <v>98</v>
      </c>
      <c r="C40" s="66" t="s">
        <v>61</v>
      </c>
      <c r="D40" s="66">
        <v>0</v>
      </c>
      <c r="E40" s="66">
        <v>4.4000000000000004</v>
      </c>
      <c r="F40" s="66">
        <v>4.5</v>
      </c>
      <c r="G40" s="66">
        <v>0</v>
      </c>
      <c r="H40" s="66">
        <v>0</v>
      </c>
      <c r="I40" s="66">
        <v>0</v>
      </c>
      <c r="J40" s="62"/>
      <c r="K40" s="62"/>
      <c r="L40" s="62"/>
    </row>
    <row r="41" spans="1:12" s="3" customFormat="1" ht="140.25" x14ac:dyDescent="0.2">
      <c r="A41" s="85" t="s">
        <v>102</v>
      </c>
      <c r="B41" s="70" t="s">
        <v>100</v>
      </c>
      <c r="C41" s="66" t="s">
        <v>104</v>
      </c>
      <c r="D41" s="66">
        <v>50</v>
      </c>
      <c r="E41" s="66">
        <v>40</v>
      </c>
      <c r="F41" s="66">
        <v>50</v>
      </c>
      <c r="G41" s="66">
        <v>40</v>
      </c>
      <c r="H41" s="66">
        <v>40</v>
      </c>
      <c r="I41" s="66">
        <v>40</v>
      </c>
      <c r="J41" s="62"/>
      <c r="K41" s="62"/>
      <c r="L41" s="62"/>
    </row>
    <row r="42" spans="1:12" s="3" customFormat="1" ht="140.25" x14ac:dyDescent="0.2">
      <c r="A42" s="85" t="s">
        <v>103</v>
      </c>
      <c r="B42" s="70" t="s">
        <v>101</v>
      </c>
      <c r="C42" s="66" t="s">
        <v>104</v>
      </c>
      <c r="D42" s="66">
        <v>0</v>
      </c>
      <c r="E42" s="66">
        <v>36</v>
      </c>
      <c r="F42" s="66">
        <v>36</v>
      </c>
      <c r="G42" s="66">
        <v>15</v>
      </c>
      <c r="H42" s="66">
        <v>15</v>
      </c>
      <c r="I42" s="66">
        <v>15</v>
      </c>
      <c r="J42" s="62"/>
      <c r="K42" s="62"/>
      <c r="L42" s="62"/>
    </row>
    <row r="43" spans="1:12" s="3" customFormat="1" ht="153" x14ac:dyDescent="0.2">
      <c r="A43" s="85" t="s">
        <v>105</v>
      </c>
      <c r="B43" s="70" t="s">
        <v>106</v>
      </c>
      <c r="C43" s="66" t="s">
        <v>104</v>
      </c>
      <c r="D43" s="66">
        <v>0</v>
      </c>
      <c r="E43" s="66">
        <v>4</v>
      </c>
      <c r="F43" s="66">
        <v>4</v>
      </c>
      <c r="G43" s="66">
        <v>0</v>
      </c>
      <c r="H43" s="66">
        <v>0</v>
      </c>
      <c r="I43" s="66">
        <v>0</v>
      </c>
      <c r="J43" s="62"/>
      <c r="K43" s="62"/>
      <c r="L43" s="62"/>
    </row>
    <row r="44" spans="1:12" s="3" customFormat="1" ht="114.75" x14ac:dyDescent="0.2">
      <c r="A44" s="85" t="s">
        <v>107</v>
      </c>
      <c r="B44" s="70" t="s">
        <v>51</v>
      </c>
      <c r="C44" s="66" t="s">
        <v>104</v>
      </c>
      <c r="D44" s="66">
        <v>409</v>
      </c>
      <c r="E44" s="66">
        <v>202.70739</v>
      </c>
      <c r="F44" s="66">
        <v>409</v>
      </c>
      <c r="G44" s="66">
        <v>230</v>
      </c>
      <c r="H44" s="66">
        <v>244</v>
      </c>
      <c r="I44" s="66">
        <v>262</v>
      </c>
      <c r="J44" s="62"/>
      <c r="K44" s="62"/>
      <c r="L44" s="62"/>
    </row>
    <row r="45" spans="1:12" s="3" customFormat="1" ht="89.25" x14ac:dyDescent="0.2">
      <c r="A45" s="85" t="s">
        <v>109</v>
      </c>
      <c r="B45" s="70" t="s">
        <v>108</v>
      </c>
      <c r="C45" s="66" t="s">
        <v>110</v>
      </c>
      <c r="D45" s="66">
        <v>0</v>
      </c>
      <c r="E45" s="66">
        <v>7.5</v>
      </c>
      <c r="F45" s="66">
        <v>7.5</v>
      </c>
      <c r="G45" s="66">
        <v>5</v>
      </c>
      <c r="H45" s="66">
        <v>5</v>
      </c>
      <c r="I45" s="66">
        <v>5</v>
      </c>
      <c r="J45" s="62"/>
      <c r="K45" s="62"/>
      <c r="L45" s="62"/>
    </row>
    <row r="46" spans="1:12" s="3" customFormat="1" ht="38.25" x14ac:dyDescent="0.2">
      <c r="A46" s="88" t="s">
        <v>111</v>
      </c>
      <c r="B46" s="76" t="s">
        <v>112</v>
      </c>
      <c r="C46" s="66" t="s">
        <v>113</v>
      </c>
      <c r="D46" s="66">
        <v>0</v>
      </c>
      <c r="E46" s="66">
        <v>261.38780000000003</v>
      </c>
      <c r="F46" s="66">
        <v>260</v>
      </c>
      <c r="G46" s="66">
        <v>0</v>
      </c>
      <c r="H46" s="69">
        <v>0</v>
      </c>
      <c r="I46" s="69">
        <v>0</v>
      </c>
      <c r="J46" s="55"/>
      <c r="K46" s="55"/>
      <c r="L46" s="55"/>
    </row>
    <row r="47" spans="1:12" s="3" customFormat="1" ht="38.25" x14ac:dyDescent="0.2">
      <c r="A47" s="88" t="s">
        <v>115</v>
      </c>
      <c r="B47" s="76" t="s">
        <v>114</v>
      </c>
      <c r="C47" s="66" t="s">
        <v>113</v>
      </c>
      <c r="D47" s="66">
        <v>91004.7</v>
      </c>
      <c r="E47" s="66">
        <v>90218.8</v>
      </c>
      <c r="F47" s="66">
        <v>91004.7</v>
      </c>
      <c r="G47" s="114">
        <v>116195.7</v>
      </c>
      <c r="H47" s="89">
        <v>105958</v>
      </c>
      <c r="I47" s="89">
        <v>105367.7</v>
      </c>
      <c r="J47" s="56"/>
      <c r="K47" s="56"/>
      <c r="L47" s="56"/>
    </row>
    <row r="48" spans="1:12" s="3" customFormat="1" ht="51" x14ac:dyDescent="0.2">
      <c r="A48" s="88" t="s">
        <v>157</v>
      </c>
      <c r="B48" s="76" t="s">
        <v>156</v>
      </c>
      <c r="C48" s="66" t="s">
        <v>113</v>
      </c>
      <c r="D48" s="66">
        <v>19769.599999999999</v>
      </c>
      <c r="E48" s="66">
        <v>15361.1</v>
      </c>
      <c r="F48" s="66">
        <v>19769.599999999999</v>
      </c>
      <c r="G48" s="114">
        <v>10916.3</v>
      </c>
      <c r="H48" s="89">
        <v>13202.6</v>
      </c>
      <c r="I48" s="89">
        <v>13129.1</v>
      </c>
      <c r="J48" s="56"/>
      <c r="K48" s="56"/>
      <c r="L48" s="56"/>
    </row>
    <row r="49" spans="1:12" s="3" customFormat="1" ht="92.25" customHeight="1" x14ac:dyDescent="0.2">
      <c r="A49" s="88" t="s">
        <v>117</v>
      </c>
      <c r="B49" s="76" t="s">
        <v>116</v>
      </c>
      <c r="C49" s="66" t="s">
        <v>113</v>
      </c>
      <c r="D49" s="66">
        <v>2771.51</v>
      </c>
      <c r="E49" s="75">
        <v>2720.08475</v>
      </c>
      <c r="F49" s="66">
        <v>2771.51</v>
      </c>
      <c r="G49" s="66">
        <v>1894.7</v>
      </c>
      <c r="H49" s="77">
        <v>1807.1</v>
      </c>
      <c r="I49" s="77">
        <v>1797</v>
      </c>
      <c r="J49" s="57"/>
      <c r="K49" s="57"/>
      <c r="L49" s="57"/>
    </row>
    <row r="50" spans="1:12" s="3" customFormat="1" ht="51" x14ac:dyDescent="0.2">
      <c r="A50" s="88" t="s">
        <v>119</v>
      </c>
      <c r="B50" s="76" t="s">
        <v>118</v>
      </c>
      <c r="C50" s="66" t="s">
        <v>113</v>
      </c>
      <c r="D50" s="97">
        <v>5407.2479999999996</v>
      </c>
      <c r="E50" s="66">
        <v>5407.2479999999996</v>
      </c>
      <c r="F50" s="97">
        <v>5407.2479999999996</v>
      </c>
      <c r="G50" s="78">
        <v>1550</v>
      </c>
      <c r="H50" s="77">
        <v>1478.3</v>
      </c>
      <c r="I50" s="77">
        <v>1470.1</v>
      </c>
      <c r="J50" s="57"/>
      <c r="K50" s="57"/>
      <c r="L50" s="57"/>
    </row>
    <row r="51" spans="1:12" s="3" customFormat="1" ht="38.25" x14ac:dyDescent="0.2">
      <c r="A51" s="88" t="s">
        <v>121</v>
      </c>
      <c r="B51" s="76" t="s">
        <v>120</v>
      </c>
      <c r="C51" s="66" t="s">
        <v>113</v>
      </c>
      <c r="D51" s="97">
        <v>52.105200000000004</v>
      </c>
      <c r="E51" s="87">
        <v>52.105200000000004</v>
      </c>
      <c r="F51" s="97">
        <v>52.105200000000004</v>
      </c>
      <c r="G51" s="66">
        <v>2.1</v>
      </c>
      <c r="H51" s="77">
        <v>2</v>
      </c>
      <c r="I51" s="77">
        <v>2</v>
      </c>
      <c r="J51" s="57"/>
      <c r="K51" s="57"/>
      <c r="L51" s="57"/>
    </row>
    <row r="52" spans="1:12" s="3" customFormat="1" ht="38.25" x14ac:dyDescent="0.2">
      <c r="A52" s="88" t="s">
        <v>123</v>
      </c>
      <c r="B52" s="76" t="s">
        <v>122</v>
      </c>
      <c r="C52" s="66" t="s">
        <v>113</v>
      </c>
      <c r="D52" s="66">
        <f>18800+984.8+534.5</f>
        <v>20319.3</v>
      </c>
      <c r="E52" s="66">
        <v>17512.7</v>
      </c>
      <c r="F52" s="66">
        <f>18800+984.8+534.5</f>
        <v>20319.3</v>
      </c>
      <c r="G52" s="66">
        <f>2341.2+895+14200.2+1980+3371.3</f>
        <v>22787.7</v>
      </c>
      <c r="H52" s="77">
        <f>2232.9+853.6+13543.4+1888.4+3215.4</f>
        <v>21733.700000000004</v>
      </c>
      <c r="I52" s="77">
        <f>2220.5+848.9+13468+1877.9+3197.4</f>
        <v>21612.700000000004</v>
      </c>
      <c r="J52" s="57"/>
      <c r="K52" s="57"/>
      <c r="L52" s="57"/>
    </row>
    <row r="53" spans="1:12" s="3" customFormat="1" ht="76.5" x14ac:dyDescent="0.2">
      <c r="A53" s="88" t="s">
        <v>125</v>
      </c>
      <c r="B53" s="76" t="s">
        <v>124</v>
      </c>
      <c r="C53" s="66" t="s">
        <v>113</v>
      </c>
      <c r="D53" s="66">
        <v>10.7</v>
      </c>
      <c r="E53" s="78">
        <v>9.2130299999999998</v>
      </c>
      <c r="F53" s="66">
        <v>10.7</v>
      </c>
      <c r="G53" s="66">
        <v>11.2</v>
      </c>
      <c r="H53" s="77">
        <v>10.7</v>
      </c>
      <c r="I53" s="77">
        <v>10.6</v>
      </c>
      <c r="J53" s="57"/>
      <c r="K53" s="57"/>
      <c r="L53" s="57"/>
    </row>
    <row r="54" spans="1:12" s="3" customFormat="1" ht="63.75" x14ac:dyDescent="0.2">
      <c r="A54" s="88" t="s">
        <v>127</v>
      </c>
      <c r="B54" s="76" t="s">
        <v>126</v>
      </c>
      <c r="C54" s="66" t="s">
        <v>113</v>
      </c>
      <c r="D54" s="66">
        <v>12559</v>
      </c>
      <c r="E54" s="66">
        <v>8080</v>
      </c>
      <c r="F54" s="66">
        <v>12559</v>
      </c>
      <c r="G54" s="66">
        <v>12600</v>
      </c>
      <c r="H54" s="77">
        <v>12017.3</v>
      </c>
      <c r="I54" s="77">
        <v>11950.3</v>
      </c>
      <c r="J54" s="57"/>
      <c r="K54" s="57"/>
      <c r="L54" s="57"/>
    </row>
    <row r="55" spans="1:12" s="3" customFormat="1" ht="51" x14ac:dyDescent="0.2">
      <c r="A55" s="88" t="s">
        <v>129</v>
      </c>
      <c r="B55" s="76" t="s">
        <v>128</v>
      </c>
      <c r="C55" s="66" t="s">
        <v>113</v>
      </c>
      <c r="D55" s="66">
        <f>204479+15.9</f>
        <v>204494.9</v>
      </c>
      <c r="E55" s="87">
        <v>184305.04871999999</v>
      </c>
      <c r="F55" s="66">
        <f>204479+15.9</f>
        <v>204494.9</v>
      </c>
      <c r="G55" s="66">
        <f>191582+2+18.6+2357.5+4797.3+4342.5+3345.5+1056.2+56.7+570.8+635.2+94.6+1123.7+1939+148.9</f>
        <v>212070.50000000003</v>
      </c>
      <c r="H55" s="77">
        <f>182721.5+1.9+17.7+2248.5+4575.4+4141.7+3190.8+1007.4+54.1+544.2+605.9+90.2+1071.7+1849.3+142</f>
        <v>202262.30000000002</v>
      </c>
      <c r="I55" s="77">
        <f>181703.5+1.9+17.6+2235.9+4549.9+4118.6+3173+1001.7+53.8+541.4+602.3+89.7+1065.8+1839+141.2</f>
        <v>201135.3</v>
      </c>
      <c r="J55" s="57"/>
      <c r="K55" s="57"/>
      <c r="L55" s="57"/>
    </row>
    <row r="56" spans="1:12" s="3" customFormat="1" ht="63.75" x14ac:dyDescent="0.2">
      <c r="A56" s="88" t="s">
        <v>133</v>
      </c>
      <c r="B56" s="76" t="s">
        <v>130</v>
      </c>
      <c r="C56" s="66" t="s">
        <v>113</v>
      </c>
      <c r="D56" s="66">
        <v>328.5</v>
      </c>
      <c r="E56" s="66">
        <v>273.56</v>
      </c>
      <c r="F56" s="66">
        <v>328.5</v>
      </c>
      <c r="G56" s="66">
        <v>351.7</v>
      </c>
      <c r="H56" s="77">
        <v>307.8</v>
      </c>
      <c r="I56" s="77">
        <v>306</v>
      </c>
      <c r="J56" s="57"/>
      <c r="K56" s="57"/>
      <c r="L56" s="57"/>
    </row>
    <row r="57" spans="1:12" s="3" customFormat="1" ht="51" x14ac:dyDescent="0.2">
      <c r="A57" s="88" t="s">
        <v>135</v>
      </c>
      <c r="B57" s="76" t="s">
        <v>131</v>
      </c>
      <c r="C57" s="66" t="s">
        <v>113</v>
      </c>
      <c r="D57" s="66">
        <v>4725</v>
      </c>
      <c r="E57" s="66">
        <v>4385</v>
      </c>
      <c r="F57" s="66">
        <v>4725</v>
      </c>
      <c r="G57" s="78">
        <v>4839</v>
      </c>
      <c r="H57" s="77">
        <v>4615.2</v>
      </c>
      <c r="I57" s="77">
        <v>4589.5</v>
      </c>
      <c r="J57" s="57"/>
      <c r="K57" s="57"/>
      <c r="L57" s="57"/>
    </row>
    <row r="58" spans="1:12" s="3" customFormat="1" ht="127.5" x14ac:dyDescent="0.2">
      <c r="A58" s="88" t="s">
        <v>134</v>
      </c>
      <c r="B58" s="76" t="s">
        <v>132</v>
      </c>
      <c r="C58" s="66" t="s">
        <v>113</v>
      </c>
      <c r="D58" s="66">
        <v>23369.5</v>
      </c>
      <c r="E58" s="99">
        <v>15543.33023</v>
      </c>
      <c r="F58" s="66">
        <v>23369.5</v>
      </c>
      <c r="G58" s="66">
        <v>21424.9</v>
      </c>
      <c r="H58" s="77">
        <v>20434</v>
      </c>
      <c r="I58" s="77">
        <v>20320.2</v>
      </c>
      <c r="J58" s="57"/>
      <c r="K58" s="57"/>
      <c r="L58" s="57"/>
    </row>
    <row r="59" spans="1:12" s="3" customFormat="1" ht="63.75" x14ac:dyDescent="0.2">
      <c r="A59" s="88" t="s">
        <v>137</v>
      </c>
      <c r="B59" s="76" t="s">
        <v>136</v>
      </c>
      <c r="C59" s="66" t="s">
        <v>113</v>
      </c>
      <c r="D59" s="66">
        <v>6867</v>
      </c>
      <c r="E59" s="100">
        <v>6171.9044999999996</v>
      </c>
      <c r="F59" s="66">
        <v>6867</v>
      </c>
      <c r="G59" s="66">
        <v>26850.6</v>
      </c>
      <c r="H59" s="77">
        <v>26850.6</v>
      </c>
      <c r="I59" s="77">
        <v>26850.6</v>
      </c>
      <c r="J59" s="57"/>
      <c r="K59" s="57"/>
      <c r="L59" s="57"/>
    </row>
    <row r="60" spans="1:12" s="3" customFormat="1" ht="102" customHeight="1" x14ac:dyDescent="0.2">
      <c r="A60" s="88" t="s">
        <v>139</v>
      </c>
      <c r="B60" s="76" t="s">
        <v>138</v>
      </c>
      <c r="C60" s="66" t="s">
        <v>113</v>
      </c>
      <c r="D60" s="66">
        <v>1507</v>
      </c>
      <c r="E60" s="66">
        <v>717.38400000000001</v>
      </c>
      <c r="F60" s="66">
        <v>1507</v>
      </c>
      <c r="G60" s="66">
        <v>1746.5</v>
      </c>
      <c r="H60" s="77">
        <v>1855.8</v>
      </c>
      <c r="I60" s="77">
        <v>1986.2</v>
      </c>
      <c r="J60" s="55"/>
      <c r="K60" s="55"/>
      <c r="L60" s="55"/>
    </row>
    <row r="61" spans="1:12" s="3" customFormat="1" ht="63.75" x14ac:dyDescent="0.2">
      <c r="A61" s="88" t="s">
        <v>141</v>
      </c>
      <c r="B61" s="76" t="s">
        <v>140</v>
      </c>
      <c r="C61" s="66" t="s">
        <v>113</v>
      </c>
      <c r="D61" s="66">
        <v>0</v>
      </c>
      <c r="E61" s="66">
        <v>-1.5</v>
      </c>
      <c r="F61" s="66">
        <v>0</v>
      </c>
      <c r="G61" s="66">
        <v>0</v>
      </c>
      <c r="H61" s="69">
        <v>0</v>
      </c>
      <c r="I61" s="69">
        <v>0</v>
      </c>
      <c r="J61" s="55"/>
      <c r="K61" s="55"/>
      <c r="L61" s="55"/>
    </row>
    <row r="62" spans="1:12" s="3" customFormat="1" ht="120" customHeight="1" x14ac:dyDescent="0.2">
      <c r="A62" s="88" t="s">
        <v>144</v>
      </c>
      <c r="B62" s="76" t="s">
        <v>142</v>
      </c>
      <c r="C62" s="66" t="s">
        <v>147</v>
      </c>
      <c r="D62" s="66">
        <v>150</v>
      </c>
      <c r="E62" s="66">
        <v>153.20808</v>
      </c>
      <c r="F62" s="66">
        <v>155</v>
      </c>
      <c r="G62" s="66">
        <v>160</v>
      </c>
      <c r="H62" s="69">
        <v>165</v>
      </c>
      <c r="I62" s="69">
        <v>167</v>
      </c>
      <c r="J62" s="55"/>
      <c r="K62" s="55"/>
      <c r="L62" s="55"/>
    </row>
    <row r="63" spans="1:12" s="3" customFormat="1" ht="127.5" x14ac:dyDescent="0.2">
      <c r="A63" s="88" t="s">
        <v>145</v>
      </c>
      <c r="B63" s="76" t="s">
        <v>143</v>
      </c>
      <c r="C63" s="66" t="s">
        <v>147</v>
      </c>
      <c r="D63" s="66">
        <v>530</v>
      </c>
      <c r="E63" s="101">
        <v>332.77838000000003</v>
      </c>
      <c r="F63" s="66">
        <v>530</v>
      </c>
      <c r="G63" s="66">
        <v>540</v>
      </c>
      <c r="H63" s="69">
        <v>550</v>
      </c>
      <c r="I63" s="69">
        <v>550</v>
      </c>
      <c r="J63" s="55"/>
      <c r="K63" s="55"/>
      <c r="L63" s="55"/>
    </row>
    <row r="64" spans="1:12" s="3" customFormat="1" ht="38.25" x14ac:dyDescent="0.2">
      <c r="A64" s="88" t="s">
        <v>146</v>
      </c>
      <c r="B64" s="76" t="s">
        <v>112</v>
      </c>
      <c r="C64" s="66" t="s">
        <v>147</v>
      </c>
      <c r="D64" s="66">
        <v>0</v>
      </c>
      <c r="E64" s="75">
        <v>13.28815</v>
      </c>
      <c r="F64" s="66"/>
      <c r="G64" s="66">
        <v>0</v>
      </c>
      <c r="H64" s="69">
        <v>0</v>
      </c>
      <c r="I64" s="69">
        <v>0</v>
      </c>
      <c r="J64" s="55"/>
      <c r="K64" s="55"/>
      <c r="L64" s="55"/>
    </row>
    <row r="65" spans="1:12" s="3" customFormat="1" ht="76.5" x14ac:dyDescent="0.2">
      <c r="A65" s="85" t="s">
        <v>149</v>
      </c>
      <c r="B65" s="70" t="s">
        <v>148</v>
      </c>
      <c r="C65" s="66" t="s">
        <v>147</v>
      </c>
      <c r="D65" s="66">
        <v>130</v>
      </c>
      <c r="E65" s="75">
        <v>124.8848</v>
      </c>
      <c r="F65" s="66">
        <v>130</v>
      </c>
      <c r="G65" s="66">
        <v>135</v>
      </c>
      <c r="H65" s="69">
        <v>140</v>
      </c>
      <c r="I65" s="69">
        <v>150</v>
      </c>
      <c r="J65" s="55"/>
      <c r="K65" s="55"/>
      <c r="L65" s="55"/>
    </row>
    <row r="66" spans="1:12" s="3" customFormat="1" ht="51" x14ac:dyDescent="0.2">
      <c r="A66" s="85" t="s">
        <v>151</v>
      </c>
      <c r="B66" s="70" t="s">
        <v>150</v>
      </c>
      <c r="C66" s="66" t="s">
        <v>147</v>
      </c>
      <c r="D66" s="66">
        <v>495</v>
      </c>
      <c r="E66" s="87">
        <v>286.86444</v>
      </c>
      <c r="F66" s="66">
        <v>415</v>
      </c>
      <c r="G66" s="66">
        <v>469</v>
      </c>
      <c r="H66" s="66">
        <v>483</v>
      </c>
      <c r="I66" s="66">
        <v>497</v>
      </c>
      <c r="J66" s="62"/>
      <c r="K66" s="62"/>
      <c r="L66" s="62"/>
    </row>
    <row r="67" spans="1:12" s="3" customFormat="1" ht="51" x14ac:dyDescent="0.2">
      <c r="A67" s="85" t="s">
        <v>153</v>
      </c>
      <c r="B67" s="70" t="s">
        <v>152</v>
      </c>
      <c r="C67" s="66" t="s">
        <v>155</v>
      </c>
      <c r="D67" s="66">
        <v>0</v>
      </c>
      <c r="E67" s="66">
        <v>1.2</v>
      </c>
      <c r="F67" s="66">
        <v>2</v>
      </c>
      <c r="G67" s="66">
        <v>0</v>
      </c>
      <c r="H67" s="66">
        <v>0</v>
      </c>
      <c r="I67" s="66">
        <v>0</v>
      </c>
      <c r="J67" s="62"/>
      <c r="K67" s="62"/>
      <c r="L67" s="62"/>
    </row>
    <row r="68" spans="1:12" s="3" customFormat="1" ht="51" x14ac:dyDescent="0.2">
      <c r="A68" s="90" t="s">
        <v>154</v>
      </c>
      <c r="B68" s="70" t="s">
        <v>150</v>
      </c>
      <c r="C68" s="66" t="s">
        <v>155</v>
      </c>
      <c r="D68" s="66">
        <v>15</v>
      </c>
      <c r="E68" s="66">
        <v>14</v>
      </c>
      <c r="F68" s="66">
        <v>14</v>
      </c>
      <c r="G68" s="66">
        <v>15</v>
      </c>
      <c r="H68" s="66">
        <v>15</v>
      </c>
      <c r="I68" s="66">
        <v>15</v>
      </c>
      <c r="J68" s="3">
        <f>F68+F67+F66+F45+F44+F43+F42+F41+F40+F39+F19+F18+F17+F12</f>
        <v>1050</v>
      </c>
      <c r="K68" s="61"/>
    </row>
    <row r="69" spans="1:12" s="20" customFormat="1" ht="45" hidden="1" customHeight="1" x14ac:dyDescent="0.25">
      <c r="A69" s="79" t="s">
        <v>14</v>
      </c>
      <c r="B69" s="80" t="s">
        <v>15</v>
      </c>
      <c r="C69" s="81" t="s">
        <v>13</v>
      </c>
      <c r="D69" s="82"/>
      <c r="E69" s="82"/>
      <c r="F69" s="83" t="e">
        <f t="shared" ref="F69:F71" si="0">E69/D69*100</f>
        <v>#DIV/0!</v>
      </c>
      <c r="G69" s="84"/>
      <c r="H69" s="84"/>
      <c r="I69" s="84"/>
      <c r="J69" s="58"/>
      <c r="K69" s="58"/>
      <c r="L69" s="58"/>
    </row>
    <row r="70" spans="1:12" s="20" customFormat="1" ht="45" hidden="1" customHeight="1" x14ac:dyDescent="0.25">
      <c r="A70" s="79" t="s">
        <v>16</v>
      </c>
      <c r="B70" s="80" t="s">
        <v>17</v>
      </c>
      <c r="C70" s="81" t="s">
        <v>13</v>
      </c>
      <c r="D70" s="82"/>
      <c r="E70" s="82"/>
      <c r="F70" s="83" t="e">
        <f t="shared" si="0"/>
        <v>#DIV/0!</v>
      </c>
      <c r="G70" s="91"/>
      <c r="H70" s="91"/>
      <c r="I70" s="91"/>
      <c r="J70" s="59"/>
      <c r="K70" s="59"/>
      <c r="L70" s="59"/>
    </row>
    <row r="71" spans="1:12" s="20" customFormat="1" ht="45" hidden="1" customHeight="1" x14ac:dyDescent="0.25">
      <c r="A71" s="79" t="s">
        <v>18</v>
      </c>
      <c r="B71" s="80" t="s">
        <v>19</v>
      </c>
      <c r="C71" s="81" t="s">
        <v>13</v>
      </c>
      <c r="D71" s="82"/>
      <c r="E71" s="82"/>
      <c r="F71" s="83" t="e">
        <f t="shared" si="0"/>
        <v>#DIV/0!</v>
      </c>
      <c r="G71" s="84"/>
      <c r="H71" s="84"/>
      <c r="I71" s="84"/>
      <c r="J71" s="58"/>
      <c r="K71" s="58"/>
      <c r="L71" s="58"/>
    </row>
    <row r="72" spans="1:12" s="19" customFormat="1" ht="22.5" customHeight="1" x14ac:dyDescent="0.25">
      <c r="A72" s="92"/>
      <c r="B72" s="93"/>
      <c r="C72" s="94" t="s">
        <v>20</v>
      </c>
      <c r="D72" s="95">
        <f>SUM(D10:D68)</f>
        <v>433619.06319999998</v>
      </c>
      <c r="E72" s="95">
        <f>SUM(E10:E68)</f>
        <v>383238.14327999996</v>
      </c>
      <c r="F72" s="95">
        <f>SUM(F10:F68)</f>
        <v>433870.06319999998</v>
      </c>
      <c r="G72" s="95">
        <f t="shared" ref="F72:I72" si="1">SUM(G10:G68)</f>
        <v>475770.90000000008</v>
      </c>
      <c r="H72" s="95">
        <f t="shared" si="1"/>
        <v>456701.39999999997</v>
      </c>
      <c r="I72" s="95">
        <f t="shared" si="1"/>
        <v>457241.30000000005</v>
      </c>
      <c r="J72" s="60"/>
      <c r="K72" s="60"/>
      <c r="L72" s="60"/>
    </row>
    <row r="73" spans="1:12" s="19" customFormat="1" ht="14.25" customHeight="1" x14ac:dyDescent="0.25">
      <c r="A73" s="21"/>
      <c r="B73" s="22"/>
      <c r="C73" s="21"/>
      <c r="D73" s="21"/>
      <c r="E73" s="102"/>
      <c r="F73" s="21"/>
      <c r="G73" s="23"/>
      <c r="H73" s="24"/>
      <c r="I73" s="18"/>
      <c r="J73" s="18"/>
      <c r="K73" s="18"/>
      <c r="L73" s="18"/>
    </row>
    <row r="74" spans="1:12" ht="24" customHeight="1" x14ac:dyDescent="0.25">
      <c r="A74" s="45" t="s">
        <v>21</v>
      </c>
      <c r="B74" s="25" t="s">
        <v>160</v>
      </c>
      <c r="C74" s="32"/>
      <c r="D74" s="26" t="s">
        <v>22</v>
      </c>
      <c r="E74" s="29"/>
      <c r="F74" s="26"/>
      <c r="G74" s="26" t="s">
        <v>22</v>
      </c>
      <c r="H74" s="27"/>
      <c r="I74" s="27"/>
      <c r="J74" s="27"/>
      <c r="K74" s="27"/>
      <c r="L74" s="27"/>
    </row>
    <row r="75" spans="1:12" ht="18.75" customHeight="1" x14ac:dyDescent="0.25">
      <c r="A75" s="45" t="s">
        <v>23</v>
      </c>
      <c r="B75" s="28" t="s">
        <v>24</v>
      </c>
      <c r="C75" s="32"/>
      <c r="D75" s="6" t="s">
        <v>25</v>
      </c>
      <c r="E75" s="29"/>
      <c r="F75" s="29"/>
      <c r="G75" s="30" t="s">
        <v>26</v>
      </c>
      <c r="H75" s="31"/>
      <c r="I75" s="31"/>
      <c r="J75" s="31"/>
      <c r="K75" s="31"/>
      <c r="L75" s="31"/>
    </row>
    <row r="76" spans="1:12" ht="26.25" customHeight="1" x14ac:dyDescent="0.25">
      <c r="A76" s="45" t="s">
        <v>27</v>
      </c>
      <c r="B76" s="33" t="s">
        <v>160</v>
      </c>
      <c r="C76" s="32"/>
      <c r="D76" s="32" t="s">
        <v>28</v>
      </c>
      <c r="E76" s="29"/>
      <c r="F76" s="104" t="s">
        <v>161</v>
      </c>
      <c r="G76" s="104"/>
      <c r="H76" s="104"/>
      <c r="I76" s="27"/>
      <c r="J76" s="27"/>
      <c r="K76" s="27"/>
      <c r="L76" s="27"/>
    </row>
    <row r="77" spans="1:12" ht="18.75" customHeight="1" x14ac:dyDescent="0.25">
      <c r="A77" s="45"/>
      <c r="B77" s="6" t="s">
        <v>29</v>
      </c>
      <c r="D77" s="3" t="s">
        <v>25</v>
      </c>
      <c r="E77" s="29"/>
      <c r="F77" s="29"/>
      <c r="G77" s="30" t="s">
        <v>30</v>
      </c>
      <c r="H77" s="31" t="s">
        <v>31</v>
      </c>
      <c r="I77" s="31"/>
      <c r="J77" s="31"/>
      <c r="K77" s="31"/>
      <c r="L77" s="31"/>
    </row>
    <row r="78" spans="1:12" x14ac:dyDescent="0.25">
      <c r="A78" s="105"/>
      <c r="B78" s="105"/>
      <c r="C78" s="105"/>
      <c r="D78" s="96"/>
      <c r="E78" s="34"/>
      <c r="F78" s="34"/>
      <c r="G78" s="35"/>
      <c r="H78" s="36"/>
      <c r="I78" s="36"/>
      <c r="J78" s="36"/>
      <c r="K78" s="36"/>
      <c r="L78" s="36"/>
    </row>
    <row r="79" spans="1:12" x14ac:dyDescent="0.25">
      <c r="A79" s="45"/>
      <c r="B79" s="16"/>
      <c r="C79" s="96"/>
      <c r="D79" s="96"/>
      <c r="E79" s="34"/>
      <c r="F79" s="34"/>
      <c r="G79" s="35"/>
      <c r="H79" s="36"/>
      <c r="I79" s="36"/>
      <c r="J79" s="36"/>
      <c r="K79" s="36"/>
      <c r="L79" s="36"/>
    </row>
    <row r="80" spans="1:12" x14ac:dyDescent="0.25">
      <c r="A80" s="45"/>
      <c r="B80" s="16"/>
      <c r="C80" s="96"/>
      <c r="D80" s="96"/>
      <c r="E80" s="34"/>
      <c r="F80" s="34"/>
      <c r="G80" s="35"/>
      <c r="H80" s="36"/>
      <c r="I80" s="36"/>
      <c r="J80" s="36"/>
      <c r="K80" s="36"/>
      <c r="L80" s="36"/>
    </row>
    <row r="81" spans="2:12" s="37" customFormat="1" ht="16.5" x14ac:dyDescent="0.25">
      <c r="B81" s="38"/>
      <c r="C81" s="39"/>
      <c r="D81" s="39"/>
      <c r="E81" s="39"/>
      <c r="F81" s="39"/>
      <c r="H81" s="41"/>
      <c r="I81" s="41"/>
      <c r="J81" s="41"/>
      <c r="K81" s="41"/>
      <c r="L81" s="41"/>
    </row>
    <row r="82" spans="2:12" s="37" customFormat="1" ht="16.5" x14ac:dyDescent="0.25">
      <c r="B82" s="38"/>
      <c r="C82" s="39"/>
      <c r="D82" s="39"/>
      <c r="E82" s="39"/>
      <c r="F82" s="39"/>
      <c r="G82" s="40"/>
      <c r="H82" s="42"/>
      <c r="I82" s="42"/>
      <c r="J82" s="42"/>
      <c r="K82" s="42"/>
      <c r="L82" s="42"/>
    </row>
    <row r="83" spans="2:12" s="37" customFormat="1" ht="16.5" x14ac:dyDescent="0.25">
      <c r="B83" s="38"/>
      <c r="C83" s="39"/>
      <c r="D83" s="39"/>
      <c r="E83" s="39"/>
      <c r="F83" s="39"/>
      <c r="G83" s="40"/>
      <c r="H83" s="42"/>
      <c r="I83" s="42"/>
      <c r="J83" s="42"/>
      <c r="K83" s="42"/>
      <c r="L83" s="42"/>
    </row>
    <row r="84" spans="2:12" s="37" customFormat="1" ht="16.5" x14ac:dyDescent="0.25">
      <c r="B84" s="38"/>
      <c r="C84" s="39"/>
      <c r="D84" s="39"/>
      <c r="E84" s="39"/>
      <c r="F84" s="39"/>
      <c r="H84" s="41"/>
      <c r="I84" s="41"/>
      <c r="J84" s="41"/>
      <c r="K84" s="41"/>
      <c r="L84" s="41"/>
    </row>
    <row r="85" spans="2:12" s="37" customFormat="1" ht="16.5" x14ac:dyDescent="0.25">
      <c r="B85" s="38"/>
      <c r="C85" s="39"/>
      <c r="D85" s="39"/>
      <c r="E85" s="39"/>
      <c r="F85" s="39"/>
      <c r="H85" s="41"/>
      <c r="I85" s="41"/>
      <c r="J85" s="41"/>
      <c r="K85" s="41"/>
      <c r="L85" s="41"/>
    </row>
    <row r="86" spans="2:12" s="37" customFormat="1" ht="16.5" x14ac:dyDescent="0.25">
      <c r="B86" s="38"/>
      <c r="C86" s="39"/>
      <c r="D86" s="39"/>
      <c r="E86" s="39"/>
      <c r="F86" s="39"/>
      <c r="H86" s="41"/>
      <c r="I86" s="41"/>
      <c r="J86" s="41"/>
      <c r="K86" s="41"/>
      <c r="L86" s="41"/>
    </row>
    <row r="87" spans="2:12" s="37" customFormat="1" ht="16.5" x14ac:dyDescent="0.25">
      <c r="B87" s="38"/>
      <c r="C87" s="39"/>
      <c r="D87" s="39"/>
      <c r="E87" s="39"/>
      <c r="F87" s="39"/>
      <c r="H87" s="41"/>
      <c r="I87" s="41"/>
      <c r="J87" s="41"/>
      <c r="K87" s="41"/>
      <c r="L87" s="41"/>
    </row>
    <row r="88" spans="2:12" s="37" customFormat="1" ht="16.5" x14ac:dyDescent="0.25">
      <c r="B88" s="38"/>
      <c r="C88" s="39"/>
      <c r="D88" s="39"/>
      <c r="E88" s="39"/>
      <c r="F88" s="39"/>
      <c r="H88" s="41"/>
      <c r="I88" s="41"/>
      <c r="J88" s="41"/>
      <c r="K88" s="41"/>
      <c r="L88" s="41"/>
    </row>
    <row r="89" spans="2:12" s="37" customFormat="1" ht="16.5" x14ac:dyDescent="0.25">
      <c r="B89" s="38"/>
      <c r="C89" s="39"/>
      <c r="D89" s="39"/>
      <c r="E89" s="39"/>
      <c r="F89" s="39"/>
      <c r="H89" s="41"/>
      <c r="I89" s="41"/>
      <c r="J89" s="41"/>
      <c r="K89" s="41"/>
      <c r="L89" s="41"/>
    </row>
    <row r="90" spans="2:12" s="37" customFormat="1" ht="16.5" x14ac:dyDescent="0.25">
      <c r="B90" s="38"/>
      <c r="C90" s="39"/>
      <c r="D90" s="39"/>
      <c r="E90" s="39"/>
      <c r="F90" s="39"/>
      <c r="H90" s="41"/>
      <c r="I90" s="41"/>
      <c r="J90" s="41"/>
      <c r="K90" s="41"/>
      <c r="L90" s="41"/>
    </row>
    <row r="91" spans="2:12" s="37" customFormat="1" ht="16.5" x14ac:dyDescent="0.25">
      <c r="B91" s="38"/>
      <c r="C91" s="39"/>
      <c r="D91" s="39"/>
      <c r="E91" s="39"/>
      <c r="F91" s="39"/>
      <c r="H91" s="41"/>
      <c r="I91" s="41"/>
      <c r="J91" s="41"/>
      <c r="K91" s="41"/>
      <c r="L91" s="41"/>
    </row>
    <row r="92" spans="2:12" s="37" customFormat="1" ht="16.5" x14ac:dyDescent="0.25">
      <c r="B92" s="38"/>
      <c r="C92" s="39"/>
      <c r="D92" s="39"/>
      <c r="E92" s="39"/>
      <c r="F92" s="39"/>
      <c r="H92" s="41"/>
      <c r="I92" s="41"/>
      <c r="J92" s="41"/>
      <c r="K92" s="41"/>
      <c r="L92" s="41"/>
    </row>
    <row r="93" spans="2:12" s="37" customFormat="1" ht="16.5" x14ac:dyDescent="0.25">
      <c r="B93" s="38"/>
      <c r="C93" s="39"/>
      <c r="D93" s="39"/>
      <c r="E93" s="39"/>
      <c r="F93" s="39"/>
      <c r="H93" s="41"/>
      <c r="I93" s="41"/>
      <c r="J93" s="41"/>
      <c r="K93" s="41"/>
      <c r="L93" s="41"/>
    </row>
    <row r="94" spans="2:12" s="37" customFormat="1" ht="16.5" x14ac:dyDescent="0.25">
      <c r="B94" s="38"/>
      <c r="C94" s="39"/>
      <c r="D94" s="39"/>
      <c r="E94" s="39"/>
      <c r="F94" s="39"/>
      <c r="H94" s="41"/>
      <c r="I94" s="41"/>
      <c r="J94" s="41"/>
      <c r="K94" s="41"/>
      <c r="L94" s="41"/>
    </row>
    <row r="95" spans="2:12" s="37" customFormat="1" ht="16.5" x14ac:dyDescent="0.25">
      <c r="B95" s="38"/>
      <c r="C95" s="39"/>
      <c r="D95" s="39"/>
      <c r="E95" s="39"/>
      <c r="F95" s="39"/>
      <c r="H95" s="41"/>
      <c r="I95" s="41"/>
      <c r="J95" s="41"/>
      <c r="K95" s="41"/>
      <c r="L95" s="41"/>
    </row>
    <row r="96" spans="2:12" s="37" customFormat="1" ht="16.5" x14ac:dyDescent="0.25">
      <c r="B96" s="38"/>
      <c r="C96" s="39"/>
      <c r="D96" s="39"/>
      <c r="E96" s="39"/>
      <c r="F96" s="39"/>
      <c r="H96" s="41"/>
      <c r="I96" s="41"/>
      <c r="J96" s="41"/>
      <c r="K96" s="41"/>
      <c r="L96" s="41"/>
    </row>
    <row r="97" spans="2:12" s="37" customFormat="1" ht="16.5" x14ac:dyDescent="0.25">
      <c r="B97" s="38"/>
      <c r="C97" s="39"/>
      <c r="D97" s="39"/>
      <c r="E97" s="39"/>
      <c r="F97" s="39"/>
      <c r="H97" s="41"/>
      <c r="I97" s="41"/>
      <c r="J97" s="41"/>
      <c r="K97" s="41"/>
      <c r="L97" s="41"/>
    </row>
    <row r="98" spans="2:12" s="37" customFormat="1" ht="16.5" x14ac:dyDescent="0.25">
      <c r="B98" s="38"/>
      <c r="C98" s="39"/>
      <c r="D98" s="39"/>
      <c r="E98" s="39"/>
      <c r="F98" s="39"/>
      <c r="G98" s="39"/>
      <c r="H98" s="43"/>
      <c r="I98" s="43"/>
      <c r="J98" s="43"/>
      <c r="K98" s="43"/>
      <c r="L98" s="43"/>
    </row>
    <row r="99" spans="2:12" s="37" customFormat="1" ht="16.5" x14ac:dyDescent="0.25">
      <c r="B99" s="38"/>
      <c r="C99" s="39"/>
      <c r="D99" s="39"/>
      <c r="E99" s="39"/>
      <c r="F99" s="39"/>
      <c r="H99" s="41"/>
      <c r="I99" s="41"/>
      <c r="J99" s="41"/>
      <c r="K99" s="41"/>
      <c r="L99" s="41"/>
    </row>
    <row r="100" spans="2:12" s="37" customFormat="1" ht="16.5" x14ac:dyDescent="0.25">
      <c r="B100" s="38"/>
      <c r="C100" s="39"/>
      <c r="D100" s="39"/>
      <c r="E100" s="39"/>
      <c r="F100" s="39"/>
      <c r="G100" s="39"/>
      <c r="H100" s="43"/>
      <c r="I100" s="43"/>
      <c r="J100" s="43"/>
      <c r="K100" s="43"/>
      <c r="L100" s="43"/>
    </row>
    <row r="101" spans="2:12" s="37" customFormat="1" ht="16.5" x14ac:dyDescent="0.25">
      <c r="B101" s="38"/>
      <c r="C101" s="39"/>
      <c r="D101" s="39"/>
      <c r="E101" s="39"/>
      <c r="F101" s="39"/>
      <c r="G101" s="39"/>
      <c r="H101" s="43"/>
      <c r="I101" s="43"/>
      <c r="J101" s="43"/>
      <c r="K101" s="43"/>
      <c r="L101" s="43"/>
    </row>
    <row r="102" spans="2:12" s="37" customFormat="1" ht="16.5" x14ac:dyDescent="0.25">
      <c r="B102" s="38"/>
      <c r="C102" s="39"/>
      <c r="D102" s="39"/>
      <c r="E102" s="39"/>
      <c r="F102" s="39"/>
      <c r="H102" s="41"/>
      <c r="I102" s="41"/>
      <c r="J102" s="41"/>
      <c r="K102" s="41"/>
      <c r="L102" s="41"/>
    </row>
    <row r="103" spans="2:12" s="37" customFormat="1" ht="16.5" x14ac:dyDescent="0.25">
      <c r="B103" s="38"/>
      <c r="C103" s="39"/>
      <c r="D103" s="39"/>
      <c r="E103" s="39"/>
      <c r="F103" s="39"/>
      <c r="H103" s="41"/>
      <c r="I103" s="41"/>
      <c r="J103" s="41"/>
      <c r="K103" s="41"/>
      <c r="L103" s="41"/>
    </row>
    <row r="104" spans="2:12" s="37" customFormat="1" ht="16.5" x14ac:dyDescent="0.25">
      <c r="B104" s="38"/>
      <c r="C104" s="39"/>
      <c r="D104" s="39"/>
      <c r="E104" s="39"/>
      <c r="F104" s="39"/>
      <c r="G104" s="39"/>
      <c r="H104" s="43"/>
      <c r="I104" s="43"/>
      <c r="J104" s="43"/>
      <c r="K104" s="43"/>
      <c r="L104" s="43"/>
    </row>
    <row r="105" spans="2:12" s="37" customFormat="1" ht="16.5" x14ac:dyDescent="0.25">
      <c r="B105" s="38"/>
      <c r="C105" s="39"/>
      <c r="D105" s="39"/>
      <c r="E105" s="39"/>
      <c r="F105" s="39"/>
      <c r="G105" s="39"/>
      <c r="H105" s="43"/>
      <c r="I105" s="43"/>
      <c r="J105" s="43"/>
      <c r="K105" s="43"/>
      <c r="L105" s="43"/>
    </row>
    <row r="106" spans="2:12" s="37" customFormat="1" ht="16.5" x14ac:dyDescent="0.25">
      <c r="B106" s="38"/>
      <c r="C106" s="39"/>
      <c r="D106" s="39"/>
      <c r="E106" s="39"/>
      <c r="F106" s="39"/>
      <c r="H106" s="41"/>
      <c r="I106" s="41"/>
      <c r="J106" s="41"/>
      <c r="K106" s="41"/>
      <c r="L106" s="41"/>
    </row>
    <row r="107" spans="2:12" s="37" customFormat="1" ht="16.5" x14ac:dyDescent="0.25">
      <c r="B107" s="38"/>
      <c r="C107" s="39"/>
      <c r="D107" s="39"/>
      <c r="E107" s="39"/>
      <c r="F107" s="39"/>
      <c r="H107" s="41"/>
      <c r="I107" s="41"/>
      <c r="J107" s="41"/>
      <c r="K107" s="41"/>
      <c r="L107" s="41"/>
    </row>
    <row r="108" spans="2:12" s="37" customFormat="1" ht="16.5" x14ac:dyDescent="0.25">
      <c r="B108" s="38"/>
      <c r="C108" s="39"/>
      <c r="D108" s="39"/>
      <c r="E108" s="39"/>
      <c r="F108" s="39"/>
      <c r="H108" s="41"/>
      <c r="I108" s="41"/>
      <c r="J108" s="41"/>
      <c r="K108" s="41"/>
      <c r="L108" s="41"/>
    </row>
    <row r="109" spans="2:12" s="37" customFormat="1" ht="16.5" x14ac:dyDescent="0.25">
      <c r="B109" s="38"/>
      <c r="C109" s="39"/>
      <c r="D109" s="39"/>
      <c r="E109" s="39"/>
      <c r="F109" s="39"/>
      <c r="H109" s="41"/>
      <c r="I109" s="41"/>
      <c r="J109" s="41"/>
      <c r="K109" s="41"/>
      <c r="L109" s="41"/>
    </row>
    <row r="110" spans="2:12" s="37" customFormat="1" ht="16.5" x14ac:dyDescent="0.25">
      <c r="B110" s="38"/>
      <c r="C110" s="39"/>
      <c r="D110" s="39"/>
      <c r="E110" s="39"/>
      <c r="F110" s="39"/>
      <c r="H110" s="41"/>
      <c r="I110" s="41"/>
      <c r="J110" s="41"/>
      <c r="K110" s="41"/>
      <c r="L110" s="41"/>
    </row>
    <row r="111" spans="2:12" s="37" customFormat="1" ht="16.5" x14ac:dyDescent="0.25">
      <c r="B111" s="38"/>
      <c r="C111" s="39"/>
      <c r="D111" s="39"/>
      <c r="E111" s="39"/>
      <c r="F111" s="39"/>
      <c r="H111" s="41"/>
      <c r="I111" s="41"/>
      <c r="J111" s="41"/>
      <c r="K111" s="41"/>
      <c r="L111" s="41"/>
    </row>
    <row r="112" spans="2:12" s="37" customFormat="1" ht="16.5" x14ac:dyDescent="0.25">
      <c r="B112" s="38"/>
      <c r="C112" s="39"/>
      <c r="D112" s="39"/>
      <c r="E112" s="39"/>
      <c r="F112" s="39"/>
      <c r="H112" s="41"/>
      <c r="I112" s="41"/>
      <c r="J112" s="41"/>
      <c r="K112" s="41"/>
      <c r="L112" s="41"/>
    </row>
    <row r="113" spans="2:12" s="37" customFormat="1" ht="16.5" x14ac:dyDescent="0.25">
      <c r="B113" s="38"/>
      <c r="C113" s="39"/>
      <c r="D113" s="39"/>
      <c r="E113" s="39"/>
      <c r="F113" s="39"/>
      <c r="H113" s="41"/>
      <c r="I113" s="41"/>
      <c r="J113" s="41"/>
      <c r="K113" s="41"/>
      <c r="L113" s="41"/>
    </row>
    <row r="114" spans="2:12" s="37" customFormat="1" ht="16.5" x14ac:dyDescent="0.25">
      <c r="B114" s="38"/>
      <c r="C114" s="39"/>
      <c r="D114" s="39"/>
      <c r="E114" s="39"/>
      <c r="F114" s="39"/>
      <c r="H114" s="41"/>
      <c r="I114" s="41"/>
      <c r="J114" s="41"/>
      <c r="K114" s="41"/>
      <c r="L114" s="41"/>
    </row>
    <row r="115" spans="2:12" s="37" customFormat="1" ht="16.5" x14ac:dyDescent="0.25">
      <c r="B115" s="38"/>
      <c r="C115" s="39"/>
      <c r="D115" s="39"/>
      <c r="E115" s="39"/>
      <c r="F115" s="39"/>
      <c r="H115" s="41"/>
      <c r="I115" s="41"/>
      <c r="J115" s="41"/>
      <c r="K115" s="41"/>
      <c r="L115" s="41"/>
    </row>
  </sheetData>
  <mergeCells count="10">
    <mergeCell ref="G1:I1"/>
    <mergeCell ref="F76:H76"/>
    <mergeCell ref="A78:C78"/>
    <mergeCell ref="A7:B7"/>
    <mergeCell ref="C7:C8"/>
    <mergeCell ref="D7:D8"/>
    <mergeCell ref="E7:E8"/>
    <mergeCell ref="F7:F8"/>
    <mergeCell ref="G7:I7"/>
    <mergeCell ref="A3:H3"/>
  </mergeCells>
  <pageMargins left="0" right="0" top="0" bottom="0" header="0.31496062992125984" footer="0.31496062992125984"/>
  <pageSetup paperSize="9" scale="77" orientation="landscape"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2019-11-17T17:41:50Z</dcterms:modified>
</cp:coreProperties>
</file>